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fzghr-my.sharepoint.com/personal/ivravlic_m_ffzg_hr/Documents/Desktop/Izvršenje I.-VI. 2023/Izvještaji/"/>
    </mc:Choice>
  </mc:AlternateContent>
  <xr:revisionPtr revIDLastSave="870" documentId="8_{9A38CE5C-2AEC-4AA7-8DC2-C6593B75E564}" xr6:coauthVersionLast="47" xr6:coauthVersionMax="47" xr10:uidLastSave="{2AB30355-479B-4605-B688-0E2B043564CD}"/>
  <bookViews>
    <workbookView xWindow="-108" yWindow="-108" windowWidth="23256" windowHeight="12576" xr2:uid="{5DE922C0-1F82-4187-A5DF-FAEE53FFA70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9" i="1"/>
  <c r="F260" i="1"/>
  <c r="F261" i="1"/>
  <c r="F263" i="1"/>
  <c r="F264" i="1"/>
  <c r="F265" i="1"/>
  <c r="F266" i="1"/>
  <c r="F267" i="1"/>
  <c r="F268" i="1"/>
  <c r="F269" i="1"/>
  <c r="F270" i="1"/>
  <c r="F271" i="1"/>
  <c r="E11" i="1"/>
  <c r="C202" i="1"/>
  <c r="C203" i="1"/>
  <c r="C204" i="1"/>
  <c r="C205" i="1"/>
  <c r="C220" i="1"/>
  <c r="C221" i="1"/>
  <c r="G221" i="1"/>
  <c r="G222" i="1"/>
  <c r="C218" i="1"/>
  <c r="C216" i="1"/>
  <c r="G216" i="1"/>
  <c r="G217" i="1"/>
  <c r="C210" i="1"/>
  <c r="C206" i="1"/>
  <c r="C242" i="1"/>
  <c r="C241" i="1" s="1"/>
  <c r="G242" i="1"/>
  <c r="G243" i="1"/>
  <c r="C239" i="1"/>
  <c r="C237" i="1"/>
  <c r="C231" i="1"/>
  <c r="C227" i="1"/>
  <c r="C269" i="1"/>
  <c r="G271" i="1"/>
  <c r="C266" i="1"/>
  <c r="G264" i="1"/>
  <c r="C259" i="1"/>
  <c r="C262" i="1"/>
  <c r="F262" i="1" s="1"/>
  <c r="C199" i="1"/>
  <c r="C198" i="1" s="1"/>
  <c r="C197" i="1" s="1"/>
  <c r="C86" i="1"/>
  <c r="C85" i="1" s="1"/>
  <c r="C81" i="1"/>
  <c r="C79" i="1"/>
  <c r="C77" i="1"/>
  <c r="C71" i="1"/>
  <c r="C67" i="1"/>
  <c r="C179" i="1"/>
  <c r="C176" i="1" s="1"/>
  <c r="C174" i="1"/>
  <c r="C172" i="1"/>
  <c r="C166" i="1"/>
  <c r="C162" i="1"/>
  <c r="C106" i="1"/>
  <c r="C104" i="1"/>
  <c r="C102" i="1"/>
  <c r="G102" i="1"/>
  <c r="G103" i="1"/>
  <c r="G104" i="1"/>
  <c r="G105" i="1"/>
  <c r="C100" i="1"/>
  <c r="C95" i="1"/>
  <c r="G98" i="1"/>
  <c r="C91" i="1"/>
  <c r="G93" i="1"/>
  <c r="C155" i="1"/>
  <c r="C157" i="1"/>
  <c r="C152" i="1"/>
  <c r="G152" i="1"/>
  <c r="G153" i="1"/>
  <c r="C150" i="1"/>
  <c r="C148" i="1"/>
  <c r="G148" i="1"/>
  <c r="G149" i="1"/>
  <c r="C146" i="1"/>
  <c r="C140" i="1"/>
  <c r="C136" i="1"/>
  <c r="G192" i="1"/>
  <c r="G193" i="1"/>
  <c r="C192" i="1"/>
  <c r="C187" i="1"/>
  <c r="C184" i="1"/>
  <c r="C131" i="1"/>
  <c r="C129" i="1"/>
  <c r="C126" i="1"/>
  <c r="C124" i="1"/>
  <c r="C122" i="1"/>
  <c r="C116" i="1"/>
  <c r="C112" i="1"/>
  <c r="C58" i="1"/>
  <c r="C57" i="1" s="1"/>
  <c r="G61" i="1"/>
  <c r="G62" i="1"/>
  <c r="C55" i="1"/>
  <c r="C53" i="1"/>
  <c r="C47" i="1"/>
  <c r="C41" i="1"/>
  <c r="C38" i="1"/>
  <c r="C35" i="1"/>
  <c r="C29" i="1"/>
  <c r="C28" i="1" s="1"/>
  <c r="C27" i="1" s="1"/>
  <c r="C26" i="1" s="1"/>
  <c r="C25" i="1" s="1"/>
  <c r="C21" i="1"/>
  <c r="C17" i="1"/>
  <c r="G18" i="1"/>
  <c r="G19" i="1"/>
  <c r="G20" i="1"/>
  <c r="G22" i="1"/>
  <c r="G23" i="1"/>
  <c r="G24" i="1"/>
  <c r="G30" i="1"/>
  <c r="G36" i="1"/>
  <c r="G37" i="1"/>
  <c r="G39" i="1"/>
  <c r="G40" i="1"/>
  <c r="G42" i="1"/>
  <c r="G48" i="1"/>
  <c r="G49" i="1"/>
  <c r="G50" i="1"/>
  <c r="G51" i="1"/>
  <c r="G52" i="1"/>
  <c r="G54" i="1"/>
  <c r="G56" i="1"/>
  <c r="G59" i="1"/>
  <c r="G60" i="1"/>
  <c r="G68" i="1"/>
  <c r="G69" i="1"/>
  <c r="G70" i="1"/>
  <c r="G72" i="1"/>
  <c r="G73" i="1"/>
  <c r="G74" i="1"/>
  <c r="G75" i="1"/>
  <c r="G76" i="1"/>
  <c r="G78" i="1"/>
  <c r="G80" i="1"/>
  <c r="G82" i="1"/>
  <c r="G84" i="1"/>
  <c r="G87" i="1"/>
  <c r="G88" i="1"/>
  <c r="G92" i="1"/>
  <c r="G94" i="1"/>
  <c r="G96" i="1"/>
  <c r="G97" i="1"/>
  <c r="G99" i="1"/>
  <c r="G101" i="1"/>
  <c r="G107" i="1"/>
  <c r="G113" i="1"/>
  <c r="G114" i="1"/>
  <c r="G115" i="1"/>
  <c r="G117" i="1"/>
  <c r="G118" i="1"/>
  <c r="G119" i="1"/>
  <c r="G120" i="1"/>
  <c r="G121" i="1"/>
  <c r="G123" i="1"/>
  <c r="G124" i="1"/>
  <c r="G125" i="1"/>
  <c r="G127" i="1"/>
  <c r="G132" i="1"/>
  <c r="G133" i="1"/>
  <c r="G137" i="1"/>
  <c r="G138" i="1"/>
  <c r="G139" i="1"/>
  <c r="G141" i="1"/>
  <c r="G142" i="1"/>
  <c r="G143" i="1"/>
  <c r="G144" i="1"/>
  <c r="G145" i="1"/>
  <c r="G147" i="1"/>
  <c r="G151" i="1"/>
  <c r="G156" i="1"/>
  <c r="G158" i="1"/>
  <c r="G159" i="1"/>
  <c r="G163" i="1"/>
  <c r="G164" i="1"/>
  <c r="G165" i="1"/>
  <c r="G167" i="1"/>
  <c r="G168" i="1"/>
  <c r="G169" i="1"/>
  <c r="G170" i="1"/>
  <c r="G171" i="1"/>
  <c r="G173" i="1"/>
  <c r="G175" i="1"/>
  <c r="G178" i="1"/>
  <c r="G180" i="1"/>
  <c r="G181" i="1"/>
  <c r="G185" i="1"/>
  <c r="G186" i="1"/>
  <c r="G188" i="1"/>
  <c r="G189" i="1"/>
  <c r="G190" i="1"/>
  <c r="G191" i="1"/>
  <c r="G196" i="1"/>
  <c r="G200" i="1"/>
  <c r="G207" i="1"/>
  <c r="G208" i="1"/>
  <c r="G209" i="1"/>
  <c r="G211" i="1"/>
  <c r="G212" i="1"/>
  <c r="G213" i="1"/>
  <c r="G214" i="1"/>
  <c r="G215" i="1"/>
  <c r="G219" i="1"/>
  <c r="G223" i="1"/>
  <c r="G224" i="1"/>
  <c r="G228" i="1"/>
  <c r="G229" i="1"/>
  <c r="G230" i="1"/>
  <c r="G232" i="1"/>
  <c r="G233" i="1"/>
  <c r="G234" i="1"/>
  <c r="G235" i="1"/>
  <c r="G236" i="1"/>
  <c r="G238" i="1"/>
  <c r="G240" i="1"/>
  <c r="G245" i="1"/>
  <c r="G251" i="1"/>
  <c r="G254" i="1"/>
  <c r="G255" i="1"/>
  <c r="G260" i="1"/>
  <c r="G261" i="1"/>
  <c r="G262" i="1"/>
  <c r="G263" i="1"/>
  <c r="G267" i="1"/>
  <c r="G268" i="1"/>
  <c r="G269" i="1"/>
  <c r="G270" i="1"/>
  <c r="C265" i="1" l="1"/>
  <c r="C226" i="1"/>
  <c r="C225" i="1" s="1"/>
  <c r="C258" i="1"/>
  <c r="C257" i="1"/>
  <c r="C161" i="1"/>
  <c r="C160" i="1" s="1"/>
  <c r="C90" i="1"/>
  <c r="C89" i="1" s="1"/>
  <c r="C66" i="1"/>
  <c r="C65" i="1" s="1"/>
  <c r="C154" i="1"/>
  <c r="C135" i="1"/>
  <c r="C183" i="1"/>
  <c r="C182" i="1" s="1"/>
  <c r="C111" i="1"/>
  <c r="C128" i="1"/>
  <c r="C46" i="1"/>
  <c r="C45" i="1" s="1"/>
  <c r="C44" i="1" s="1"/>
  <c r="C43" i="1" s="1"/>
  <c r="C16" i="1"/>
  <c r="C15" i="1" s="1"/>
  <c r="C14" i="1" s="1"/>
  <c r="C13" i="1" s="1"/>
  <c r="C34" i="1"/>
  <c r="C33" i="1" s="1"/>
  <c r="C32" i="1" s="1"/>
  <c r="C31" i="1" s="1"/>
  <c r="E77" i="1"/>
  <c r="G77" i="1" s="1"/>
  <c r="E86" i="1"/>
  <c r="G86" i="1" s="1"/>
  <c r="E67" i="1"/>
  <c r="G67" i="1" s="1"/>
  <c r="E83" i="1"/>
  <c r="G83" i="1" s="1"/>
  <c r="E81" i="1"/>
  <c r="G81" i="1" s="1"/>
  <c r="E79" i="1"/>
  <c r="G79" i="1" s="1"/>
  <c r="E71" i="1"/>
  <c r="G71" i="1" s="1"/>
  <c r="D90" i="1"/>
  <c r="E106" i="1"/>
  <c r="G106" i="1" s="1"/>
  <c r="E100" i="1"/>
  <c r="G100" i="1" s="1"/>
  <c r="E95" i="1"/>
  <c r="G95" i="1" s="1"/>
  <c r="E91" i="1"/>
  <c r="G91" i="1" s="1"/>
  <c r="E199" i="1"/>
  <c r="E179" i="1"/>
  <c r="G179" i="1" s="1"/>
  <c r="E177" i="1"/>
  <c r="G177" i="1" s="1"/>
  <c r="E174" i="1"/>
  <c r="G174" i="1" s="1"/>
  <c r="E172" i="1"/>
  <c r="G172" i="1" s="1"/>
  <c r="E166" i="1"/>
  <c r="G166" i="1" s="1"/>
  <c r="E162" i="1"/>
  <c r="G162" i="1" s="1"/>
  <c r="E253" i="1"/>
  <c r="E250" i="1"/>
  <c r="E206" i="1"/>
  <c r="G206" i="1" s="1"/>
  <c r="E218" i="1"/>
  <c r="G218" i="1" s="1"/>
  <c r="E210" i="1"/>
  <c r="G210" i="1" s="1"/>
  <c r="E244" i="1"/>
  <c r="E239" i="1"/>
  <c r="G239" i="1" s="1"/>
  <c r="E237" i="1"/>
  <c r="G237" i="1" s="1"/>
  <c r="E231" i="1"/>
  <c r="G231" i="1" s="1"/>
  <c r="E227" i="1"/>
  <c r="G227" i="1" s="1"/>
  <c r="E195" i="1"/>
  <c r="G195" i="1" s="1"/>
  <c r="E187" i="1"/>
  <c r="G187" i="1" s="1"/>
  <c r="E184" i="1"/>
  <c r="G184" i="1" s="1"/>
  <c r="E157" i="1"/>
  <c r="G157" i="1" s="1"/>
  <c r="E155" i="1"/>
  <c r="G155" i="1" s="1"/>
  <c r="E150" i="1"/>
  <c r="G150" i="1" s="1"/>
  <c r="E146" i="1"/>
  <c r="G146" i="1" s="1"/>
  <c r="E140" i="1"/>
  <c r="G140" i="1" s="1"/>
  <c r="E136" i="1"/>
  <c r="G136" i="1" s="1"/>
  <c r="E131" i="1"/>
  <c r="G131" i="1" s="1"/>
  <c r="E126" i="1"/>
  <c r="G126" i="1" s="1"/>
  <c r="E122" i="1"/>
  <c r="G122" i="1" s="1"/>
  <c r="E116" i="1"/>
  <c r="G116" i="1" s="1"/>
  <c r="E112" i="1"/>
  <c r="G112" i="1" s="1"/>
  <c r="E58" i="1"/>
  <c r="G58" i="1" s="1"/>
  <c r="E55" i="1"/>
  <c r="G55" i="1" s="1"/>
  <c r="E53" i="1"/>
  <c r="G53" i="1" s="1"/>
  <c r="E47" i="1"/>
  <c r="G47" i="1" s="1"/>
  <c r="E41" i="1"/>
  <c r="G41" i="1" s="1"/>
  <c r="E38" i="1"/>
  <c r="G38" i="1" s="1"/>
  <c r="E35" i="1"/>
  <c r="G35" i="1" s="1"/>
  <c r="E29" i="1"/>
  <c r="D21" i="1"/>
  <c r="D17" i="1"/>
  <c r="E21" i="1"/>
  <c r="E17" i="1"/>
  <c r="F257" i="1" l="1"/>
  <c r="C10" i="1"/>
  <c r="F10" i="1" s="1"/>
  <c r="C256" i="1"/>
  <c r="F258" i="1"/>
  <c r="C11" i="1"/>
  <c r="F11" i="1" s="1"/>
  <c r="C134" i="1"/>
  <c r="C63" i="1"/>
  <c r="C64" i="1"/>
  <c r="C110" i="1"/>
  <c r="C108" i="1" s="1"/>
  <c r="G17" i="1"/>
  <c r="G21" i="1"/>
  <c r="E28" i="1"/>
  <c r="G29" i="1"/>
  <c r="E241" i="1"/>
  <c r="G244" i="1"/>
  <c r="E249" i="1"/>
  <c r="G249" i="1" s="1"/>
  <c r="G250" i="1"/>
  <c r="E198" i="1"/>
  <c r="G199" i="1"/>
  <c r="E252" i="1"/>
  <c r="G252" i="1" s="1"/>
  <c r="G253" i="1"/>
  <c r="E66" i="1"/>
  <c r="E90" i="1"/>
  <c r="E176" i="1"/>
  <c r="E161" i="1"/>
  <c r="E205" i="1"/>
  <c r="E226" i="1"/>
  <c r="E183" i="1"/>
  <c r="E154" i="1"/>
  <c r="E135" i="1"/>
  <c r="E111" i="1"/>
  <c r="E46" i="1"/>
  <c r="E34" i="1"/>
  <c r="F256" i="1" l="1"/>
  <c r="C12" i="1"/>
  <c r="F12" i="1" s="1"/>
  <c r="C109" i="1"/>
  <c r="E248" i="1"/>
  <c r="E247" i="1" s="1"/>
  <c r="E89" i="1"/>
  <c r="G89" i="1" s="1"/>
  <c r="G90" i="1"/>
  <c r="E204" i="1"/>
  <c r="E33" i="1"/>
  <c r="E197" i="1"/>
  <c r="G197" i="1" s="1"/>
  <c r="G198" i="1"/>
  <c r="E27" i="1"/>
  <c r="E160" i="1"/>
  <c r="E134" i="1"/>
  <c r="G248" i="1" l="1"/>
  <c r="E32" i="1"/>
  <c r="E26" i="1"/>
  <c r="E246" i="1"/>
  <c r="G246" i="1" s="1"/>
  <c r="G247" i="1"/>
  <c r="E16" i="1"/>
  <c r="D66" i="1"/>
  <c r="G66" i="1" s="1"/>
  <c r="D46" i="1"/>
  <c r="G46" i="1" s="1"/>
  <c r="D220" i="1"/>
  <c r="G220" i="1" s="1"/>
  <c r="D16" i="1"/>
  <c r="D15" i="1" s="1"/>
  <c r="D14" i="1" s="1"/>
  <c r="D13" i="1" s="1"/>
  <c r="E266" i="1"/>
  <c r="E259" i="1"/>
  <c r="E258" i="1" l="1"/>
  <c r="G258" i="1" s="1"/>
  <c r="G259" i="1"/>
  <c r="E265" i="1"/>
  <c r="G265" i="1" s="1"/>
  <c r="G266" i="1"/>
  <c r="E31" i="1"/>
  <c r="G31" i="1" s="1"/>
  <c r="E15" i="1"/>
  <c r="G15" i="1" s="1"/>
  <c r="G16" i="1"/>
  <c r="E25" i="1"/>
  <c r="E14" i="1" l="1"/>
  <c r="G14" i="1" s="1"/>
  <c r="E256" i="1"/>
  <c r="G256" i="1" s="1"/>
  <c r="E257" i="1"/>
  <c r="G257" i="1" s="1"/>
  <c r="E225" i="1"/>
  <c r="D226" i="1"/>
  <c r="G226" i="1" s="1"/>
  <c r="D241" i="1"/>
  <c r="G241" i="1" s="1"/>
  <c r="D205" i="1"/>
  <c r="G205" i="1" s="1"/>
  <c r="E194" i="1"/>
  <c r="D183" i="1"/>
  <c r="G183" i="1" s="1"/>
  <c r="D194" i="1"/>
  <c r="D161" i="1"/>
  <c r="G161" i="1" s="1"/>
  <c r="D176" i="1"/>
  <c r="G176" i="1" s="1"/>
  <c r="D135" i="1"/>
  <c r="G135" i="1" s="1"/>
  <c r="D154" i="1"/>
  <c r="G154" i="1" s="1"/>
  <c r="E128" i="1"/>
  <c r="D111" i="1"/>
  <c r="G111" i="1" s="1"/>
  <c r="D128" i="1"/>
  <c r="E85" i="1"/>
  <c r="D85" i="1"/>
  <c r="D65" i="1" s="1"/>
  <c r="E57" i="1"/>
  <c r="D57" i="1"/>
  <c r="D45" i="1" s="1"/>
  <c r="E13" i="1" l="1"/>
  <c r="G13" i="1" s="1"/>
  <c r="G128" i="1"/>
  <c r="E45" i="1"/>
  <c r="G45" i="1" s="1"/>
  <c r="G57" i="1"/>
  <c r="E182" i="1"/>
  <c r="G194" i="1"/>
  <c r="E65" i="1"/>
  <c r="G85" i="1"/>
  <c r="E203" i="1"/>
  <c r="E202" i="1"/>
  <c r="D204" i="1"/>
  <c r="G204" i="1" s="1"/>
  <c r="D225" i="1"/>
  <c r="G225" i="1" s="1"/>
  <c r="D134" i="1"/>
  <c r="G134" i="1" s="1"/>
  <c r="D160" i="1"/>
  <c r="G160" i="1" s="1"/>
  <c r="D182" i="1"/>
  <c r="D110" i="1"/>
  <c r="E110" i="1"/>
  <c r="E64" i="1" l="1"/>
  <c r="G65" i="1"/>
  <c r="G110" i="1"/>
  <c r="E63" i="1"/>
  <c r="G182" i="1"/>
  <c r="E108" i="1"/>
  <c r="E109" i="1"/>
  <c r="D202" i="1"/>
  <c r="G202" i="1" s="1"/>
  <c r="D203" i="1"/>
  <c r="G203" i="1" s="1"/>
  <c r="D108" i="1"/>
  <c r="D109" i="1"/>
  <c r="G109" i="1" l="1"/>
  <c r="G108" i="1"/>
  <c r="D44" i="1"/>
  <c r="D34" i="1"/>
  <c r="D28" i="1"/>
  <c r="G28" i="1" s="1"/>
  <c r="D27" i="1"/>
  <c r="G27" i="1" s="1"/>
  <c r="D26" i="1"/>
  <c r="G26" i="1" s="1"/>
  <c r="D25" i="1"/>
  <c r="G25" i="1" s="1"/>
  <c r="D33" i="1" l="1"/>
  <c r="G33" i="1" s="1"/>
  <c r="G34" i="1"/>
  <c r="E44" i="1"/>
  <c r="D63" i="1"/>
  <c r="D64" i="1"/>
  <c r="G64" i="1" s="1"/>
  <c r="D32" i="1"/>
  <c r="G32" i="1" s="1"/>
  <c r="D11" i="1" l="1"/>
  <c r="G11" i="1" s="1"/>
  <c r="D12" i="1"/>
  <c r="G63" i="1"/>
  <c r="E10" i="1"/>
  <c r="G44" i="1"/>
  <c r="E43" i="1"/>
  <c r="D10" i="1"/>
  <c r="E12" i="1" l="1"/>
  <c r="G12" i="1" s="1"/>
  <c r="G43" i="1"/>
  <c r="G10" i="1"/>
</calcChain>
</file>

<file path=xl/sharedStrings.xml><?xml version="1.0" encoding="utf-8"?>
<sst xmlns="http://schemas.openxmlformats.org/spreadsheetml/2006/main" count="407" uniqueCount="96">
  <si>
    <t>II. POSEBNI DIO</t>
  </si>
  <si>
    <t>U EUR</t>
  </si>
  <si>
    <t/>
  </si>
  <si>
    <t>080</t>
  </si>
  <si>
    <t>MINISTARSTVO ZNANOSTI I OBRAZOVANJA</t>
  </si>
  <si>
    <t>08006</t>
  </si>
  <si>
    <t>Sveučilišta i veleučilišta u Republici Hrvatskoj</t>
  </si>
  <si>
    <t>3705</t>
  </si>
  <si>
    <t>VISOKO OBRAZOVANJE</t>
  </si>
  <si>
    <t>A621001</t>
  </si>
  <si>
    <t>REDOVNA DJELATNOST SVEUČILIŠTA U ZAGREBU</t>
  </si>
  <si>
    <t>0942</t>
  </si>
  <si>
    <t>Drugi stupanj visoke naobrazbe</t>
  </si>
  <si>
    <t>11</t>
  </si>
  <si>
    <t>Opći prihodi i primici</t>
  </si>
  <si>
    <t>3</t>
  </si>
  <si>
    <t>Rashodi poslovanja</t>
  </si>
  <si>
    <t>31</t>
  </si>
  <si>
    <t>Rashodi za zaposlene</t>
  </si>
  <si>
    <t>32</t>
  </si>
  <si>
    <t>Materijalni rashodi</t>
  </si>
  <si>
    <t>A622122</t>
  </si>
  <si>
    <t>PROGRAMSKO FINANCIRANJE JAVNIH VISOKIH UČILIŠTA</t>
  </si>
  <si>
    <t>A679078</t>
  </si>
  <si>
    <t>EU PROJEKTI SVEUČILIŠTA U ZAGREBU (IZ EVIDENCIJSKIH PRIHODA)</t>
  </si>
  <si>
    <t>51</t>
  </si>
  <si>
    <t>Pomoći EU</t>
  </si>
  <si>
    <t>52</t>
  </si>
  <si>
    <t>Ostale pomoći</t>
  </si>
  <si>
    <t>4</t>
  </si>
  <si>
    <t>Rashodi za nabavu nefinancijske imovine</t>
  </si>
  <si>
    <t>42</t>
  </si>
  <si>
    <t>Rashodi za nabavu proizvedene dugotrajne imovine</t>
  </si>
  <si>
    <t>61</t>
  </si>
  <si>
    <t>Donacije</t>
  </si>
  <si>
    <t>A679088</t>
  </si>
  <si>
    <t>REDOVNA DJELATNOST SVEUČILIŠTA U ZAGREBU (IZ EVIDENCIJSKIH PRIHODA)</t>
  </si>
  <si>
    <t>Vlastiti prihodi</t>
  </si>
  <si>
    <t>Financijski rashodi</t>
  </si>
  <si>
    <t>37</t>
  </si>
  <si>
    <t>Naknade građanima i kućanstvima na temelju osiguranja i druge naknade</t>
  </si>
  <si>
    <t>43</t>
  </si>
  <si>
    <t>Ostali prihodi za posebne namjene</t>
  </si>
  <si>
    <t>1958 SVEUČILIŠTE U ZAGREBU - FILOZOFSKI FAKULTET</t>
  </si>
  <si>
    <t>PROGRAMI VJEŽBAONICA VISOKIH UČILIŠTA</t>
  </si>
  <si>
    <t>A621181</t>
  </si>
  <si>
    <t>PRAVOMOĆNE SUDSKE PRESUDE</t>
  </si>
  <si>
    <t>Ostali rashodi</t>
  </si>
  <si>
    <t>K679106</t>
  </si>
  <si>
    <t>OP KONKURENTNOST I KOHEZIJA 2014.-2020., PRIORITET 3</t>
  </si>
  <si>
    <t>561</t>
  </si>
  <si>
    <t>Europski socijalni fond (ESF)</t>
  </si>
  <si>
    <t>12</t>
  </si>
  <si>
    <t>Sredstva učešća za pomoći</t>
  </si>
  <si>
    <t>A621038</t>
  </si>
  <si>
    <t>34</t>
  </si>
  <si>
    <t>K679084</t>
  </si>
  <si>
    <t>OP KONKURENTNOST I KOHEZIJA 2014.-2020.</t>
  </si>
  <si>
    <t>Dekan</t>
  </si>
  <si>
    <t>izv. prof. dr. sc. Domagoj Tončinić</t>
  </si>
  <si>
    <t>Plaće</t>
  </si>
  <si>
    <t>Ostali rashodi za zaposlene</t>
  </si>
  <si>
    <t>Doprinosi na plaće</t>
  </si>
  <si>
    <t>Naknade troškova zaposlenima</t>
  </si>
  <si>
    <t>Ostali nespomenuti rashodi poslovanja</t>
  </si>
  <si>
    <t>Rashodi za usluge</t>
  </si>
  <si>
    <t>Ostali financijski rashodi</t>
  </si>
  <si>
    <t>Rashodi za materijal i energiju</t>
  </si>
  <si>
    <t>Naknade troškova osobama izvan radnog odnosa</t>
  </si>
  <si>
    <t>Ostale naknade građanima i kućanstvima iz proračuna</t>
  </si>
  <si>
    <t>Postrojenja i oprema</t>
  </si>
  <si>
    <t>Knjige, umjetnička djela i ostale izložbene vrijednosti</t>
  </si>
  <si>
    <t>38</t>
  </si>
  <si>
    <t>Tekuće donacije</t>
  </si>
  <si>
    <t>41</t>
  </si>
  <si>
    <t>Nematerijalna imovina</t>
  </si>
  <si>
    <t>K679116</t>
  </si>
  <si>
    <t>'OBNOVA INFRASTRUKTURE I OPREME U PODRUČJU OBRAZOVANJA OŠTEĆENE POTRESOM</t>
  </si>
  <si>
    <t>576</t>
  </si>
  <si>
    <t>Fond solidarnosti Europske unije</t>
  </si>
  <si>
    <t>45</t>
  </si>
  <si>
    <t>Rashodi za dodatna ulaganja na nefinancijskoj imovini</t>
  </si>
  <si>
    <t>Pomoći dane u inozemstvo i unutar općeg poračuna</t>
  </si>
  <si>
    <t>Prijenosi između proračunskih korisnik istog proračuna</t>
  </si>
  <si>
    <t>2</t>
  </si>
  <si>
    <t>1</t>
  </si>
  <si>
    <t>Tekući plan (Rebalans) 2023.</t>
  </si>
  <si>
    <t>Izvršenje   I.-VI. 2023.</t>
  </si>
  <si>
    <t>Izvršenje   I.-VI. 2022</t>
  </si>
  <si>
    <t>Indeks</t>
  </si>
  <si>
    <t>5=4/2*100</t>
  </si>
  <si>
    <t>6=4/3*100</t>
  </si>
  <si>
    <t>IZVRŠENJE  FINANCIJSKOG PLANA ZA I.-VI. 2023.</t>
  </si>
  <si>
    <t>Nematerijalna proizvedena imovina</t>
  </si>
  <si>
    <t>563</t>
  </si>
  <si>
    <t>Europski fond za regionalni razvoj (EFRR)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</si>
</sst>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6"/>
      <color theme="1"/>
      <name val="Calibri"/>
      <family val="2"/>
      <charset val="238"/>
      <scheme val="minor"/>
    </font>
    <font>
      <b/>
      <sz val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43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/>
      <top style="thin">
        <color indexed="18"/>
      </top>
      <bottom style="thin">
        <color indexed="18"/>
      </bottom>
      <diagonal/>
    </border>
    <border>
      <left/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8">
    <xf numFmtId="0" fontId="0" fillId="0" borderId="0"/>
    <xf numFmtId="4" fontId="6" fillId="2" borderId="1" applyNumberFormat="0" applyProtection="0">
      <alignment horizontal="left" vertical="center" indent="1"/>
    </xf>
    <xf numFmtId="4" fontId="6" fillId="2" borderId="1" applyNumberFormat="0" applyProtection="0">
      <alignment horizontal="left" vertical="center" indent="1"/>
    </xf>
    <xf numFmtId="0" fontId="6" fillId="3" borderId="1" applyNumberFormat="0" applyProtection="0">
      <alignment horizontal="left" vertical="center" indent="1"/>
    </xf>
    <xf numFmtId="4" fontId="6" fillId="4" borderId="1" applyNumberFormat="0" applyProtection="0">
      <alignment vertical="center"/>
    </xf>
    <xf numFmtId="0" fontId="6" fillId="6" borderId="1" applyNumberFormat="0" applyProtection="0">
      <alignment horizontal="left" vertical="center" indent="1"/>
    </xf>
    <xf numFmtId="0" fontId="6" fillId="7" borderId="1" applyNumberFormat="0" applyProtection="0">
      <alignment horizontal="left" vertical="center" indent="1"/>
    </xf>
    <xf numFmtId="4" fontId="6" fillId="0" borderId="1" applyNumberFormat="0" applyProtection="0">
      <alignment horizontal="right" vertical="center"/>
    </xf>
  </cellStyleXfs>
  <cellXfs count="47">
    <xf numFmtId="0" fontId="0" fillId="0" borderId="0" xfId="0"/>
    <xf numFmtId="0" fontId="4" fillId="0" borderId="0" xfId="0" applyFont="1"/>
    <xf numFmtId="0" fontId="3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7" fillId="2" borderId="1" xfId="1" quotePrefix="1" applyNumberFormat="1" applyFont="1">
      <alignment horizontal="left" vertical="center" indent="1"/>
    </xf>
    <xf numFmtId="0" fontId="7" fillId="2" borderId="1" xfId="2" quotePrefix="1" applyNumberFormat="1" applyFont="1" applyAlignment="1">
      <alignment horizontal="left" vertical="center" wrapText="1" indent="1"/>
    </xf>
    <xf numFmtId="0" fontId="7" fillId="3" borderId="1" xfId="3" quotePrefix="1" applyFont="1" applyAlignment="1">
      <alignment horizontal="left" vertical="center" indent="3"/>
    </xf>
    <xf numFmtId="0" fontId="7" fillId="3" borderId="1" xfId="3" quotePrefix="1" applyFont="1">
      <alignment horizontal="left" vertical="center" indent="1"/>
    </xf>
    <xf numFmtId="0" fontId="7" fillId="5" borderId="1" xfId="3" quotePrefix="1" applyFont="1" applyFill="1" applyAlignment="1">
      <alignment horizontal="left" vertical="center" indent="3"/>
    </xf>
    <xf numFmtId="0" fontId="7" fillId="5" borderId="1" xfId="3" quotePrefix="1" applyFont="1" applyFill="1">
      <alignment horizontal="left" vertical="center" indent="1"/>
    </xf>
    <xf numFmtId="0" fontId="8" fillId="6" borderId="1" xfId="5" quotePrefix="1" applyFont="1" applyAlignment="1">
      <alignment horizontal="left" vertical="center" indent="4"/>
    </xf>
    <xf numFmtId="0" fontId="8" fillId="6" borderId="1" xfId="5" quotePrefix="1" applyFont="1">
      <alignment horizontal="left" vertical="center" indent="1"/>
    </xf>
    <xf numFmtId="0" fontId="1" fillId="0" borderId="0" xfId="0" applyFont="1"/>
    <xf numFmtId="0" fontId="6" fillId="7" borderId="1" xfId="6" quotePrefix="1" applyAlignment="1">
      <alignment horizontal="left" vertical="center" indent="5"/>
    </xf>
    <xf numFmtId="0" fontId="6" fillId="7" borderId="1" xfId="6" quotePrefix="1">
      <alignment horizontal="left" vertical="center" indent="1"/>
    </xf>
    <xf numFmtId="0" fontId="6" fillId="7" borderId="1" xfId="6" quotePrefix="1" applyAlignment="1">
      <alignment horizontal="left" vertical="center" indent="6"/>
    </xf>
    <xf numFmtId="0" fontId="6" fillId="7" borderId="1" xfId="6" quotePrefix="1" applyAlignment="1">
      <alignment horizontal="left" vertical="center" indent="7"/>
    </xf>
    <xf numFmtId="0" fontId="6" fillId="7" borderId="1" xfId="6" quotePrefix="1" applyAlignment="1">
      <alignment horizontal="left" vertical="center" indent="8"/>
    </xf>
    <xf numFmtId="0" fontId="6" fillId="7" borderId="1" xfId="6" quotePrefix="1" applyAlignment="1">
      <alignment horizontal="left" vertical="center" indent="9"/>
    </xf>
    <xf numFmtId="3" fontId="6" fillId="0" borderId="1" xfId="7" applyNumberFormat="1">
      <alignment horizontal="right" vertical="center"/>
    </xf>
    <xf numFmtId="3" fontId="0" fillId="0" borderId="0" xfId="0" applyNumberFormat="1"/>
    <xf numFmtId="3" fontId="6" fillId="8" borderId="1" xfId="4" applyNumberFormat="1" applyFill="1">
      <alignment vertical="center"/>
    </xf>
    <xf numFmtId="0" fontId="0" fillId="0" borderId="0" xfId="0" applyAlignment="1">
      <alignment horizontal="center"/>
    </xf>
    <xf numFmtId="0" fontId="6" fillId="7" borderId="1" xfId="6" quotePrefix="1" applyAlignment="1">
      <alignment vertical="center"/>
    </xf>
    <xf numFmtId="3" fontId="6" fillId="9" borderId="1" xfId="7" applyNumberFormat="1" applyFill="1">
      <alignment horizontal="right" vertical="center"/>
    </xf>
    <xf numFmtId="3" fontId="7" fillId="10" borderId="1" xfId="4" applyNumberFormat="1" applyFont="1" applyFill="1">
      <alignment vertical="center"/>
    </xf>
    <xf numFmtId="3" fontId="8" fillId="10" borderId="1" xfId="4" applyNumberFormat="1" applyFont="1" applyFill="1">
      <alignment vertical="center"/>
    </xf>
    <xf numFmtId="3" fontId="6" fillId="10" borderId="1" xfId="4" applyNumberFormat="1" applyFill="1">
      <alignment vertical="center"/>
    </xf>
    <xf numFmtId="3" fontId="6" fillId="10" borderId="1" xfId="7" applyNumberFormat="1" applyFill="1">
      <alignment horizontal="right" vertical="center"/>
    </xf>
    <xf numFmtId="3" fontId="6" fillId="9" borderId="1" xfId="4" applyNumberFormat="1" applyFill="1">
      <alignment vertical="center"/>
    </xf>
    <xf numFmtId="3" fontId="6" fillId="8" borderId="1" xfId="7" applyNumberFormat="1" applyFill="1">
      <alignment horizontal="right" vertical="center"/>
    </xf>
    <xf numFmtId="0" fontId="0" fillId="0" borderId="0" xfId="0" applyAlignment="1">
      <alignment horizontal="center"/>
    </xf>
    <xf numFmtId="0" fontId="7" fillId="2" borderId="1" xfId="2" quotePrefix="1" applyNumberFormat="1" applyFont="1" applyAlignment="1">
      <alignment horizontal="center" vertical="center" wrapText="1"/>
    </xf>
    <xf numFmtId="0" fontId="10" fillId="2" borderId="1" xfId="2" quotePrefix="1" applyNumberFormat="1" applyFont="1" applyAlignment="1">
      <alignment horizontal="center" vertical="center" wrapText="1"/>
    </xf>
    <xf numFmtId="3" fontId="6" fillId="9" borderId="1" xfId="7" applyNumberFormat="1" applyFont="1" applyFill="1">
      <alignment horizontal="right" vertical="center"/>
    </xf>
    <xf numFmtId="3" fontId="3" fillId="0" borderId="0" xfId="0" applyNumberFormat="1" applyFont="1"/>
    <xf numFmtId="3" fontId="5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3" fontId="7" fillId="2" borderId="1" xfId="2" quotePrefix="1" applyNumberFormat="1" applyFont="1" applyAlignment="1">
      <alignment horizontal="center" vertical="center" wrapText="1"/>
    </xf>
    <xf numFmtId="3" fontId="10" fillId="2" borderId="1" xfId="2" quotePrefix="1" applyNumberFormat="1" applyFont="1" applyAlignment="1">
      <alignment horizontal="center" vertical="center" wrapText="1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10" fillId="2" borderId="2" xfId="1" quotePrefix="1" applyNumberFormat="1" applyFont="1" applyBorder="1" applyAlignment="1">
      <alignment horizontal="center" vertical="center"/>
    </xf>
    <xf numFmtId="0" fontId="10" fillId="2" borderId="3" xfId="1" quotePrefix="1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</cellXfs>
  <cellStyles count="8">
    <cellStyle name="Normal" xfId="0" builtinId="0"/>
    <cellStyle name="SAPBEXaggData" xfId="4" xr:uid="{75244149-9D99-4D18-BADA-4478527E7DF1}"/>
    <cellStyle name="SAPBEXchaText" xfId="1" xr:uid="{5463D97F-0CF4-454F-99DF-32E89B14209F}"/>
    <cellStyle name="SAPBEXHLevel1" xfId="3" xr:uid="{FA216315-6265-4B5B-8857-1C7049401D6F}"/>
    <cellStyle name="SAPBEXHLevel2" xfId="5" xr:uid="{94D239A5-8D77-4D3E-8F2E-BF0D92A202D2}"/>
    <cellStyle name="SAPBEXHLevel3" xfId="6" xr:uid="{6A1D8840-973F-4F0A-B0ED-14A981AD5830}"/>
    <cellStyle name="SAPBEXstdData" xfId="7" xr:uid="{A54BF6EE-DCE0-4069-A853-00470898EAF3}"/>
    <cellStyle name="SAPBEXstdItem" xfId="2" xr:uid="{B918518F-A926-4A35-ACAC-F42905A14F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99F09-9C75-493D-A975-13072B3C8765}">
  <dimension ref="A1:I275"/>
  <sheetViews>
    <sheetView tabSelected="1" zoomScaleNormal="100" workbookViewId="0">
      <selection activeCell="F19" sqref="F19"/>
    </sheetView>
  </sheetViews>
  <sheetFormatPr defaultRowHeight="14.4" x14ac:dyDescent="0.3"/>
  <cols>
    <col min="1" max="1" width="21.88671875" customWidth="1"/>
    <col min="2" max="2" width="48.88671875" customWidth="1"/>
    <col min="3" max="4" width="12.6640625" customWidth="1"/>
    <col min="5" max="5" width="13" customWidth="1"/>
    <col min="6" max="6" width="8" customWidth="1"/>
    <col min="7" max="7" width="8.109375" style="21" customWidth="1"/>
    <col min="8" max="8" width="10.109375" bestFit="1" customWidth="1"/>
    <col min="9" max="9" width="9.109375" bestFit="1" customWidth="1"/>
  </cols>
  <sheetData>
    <row r="1" spans="1:7" s="2" customFormat="1" ht="14.4" customHeight="1" x14ac:dyDescent="0.3">
      <c r="A1" s="43" t="s">
        <v>43</v>
      </c>
      <c r="B1" s="43"/>
      <c r="C1" s="43"/>
      <c r="G1" s="36"/>
    </row>
    <row r="2" spans="1:7" s="2" customFormat="1" ht="12" customHeight="1" x14ac:dyDescent="0.3">
      <c r="A2" s="1"/>
      <c r="B2" s="1"/>
      <c r="G2" s="36"/>
    </row>
    <row r="3" spans="1:7" s="2" customFormat="1" ht="21" customHeight="1" x14ac:dyDescent="0.4">
      <c r="A3" s="46" t="s">
        <v>92</v>
      </c>
      <c r="B3" s="46"/>
      <c r="C3" s="46"/>
      <c r="D3" s="46"/>
      <c r="E3" s="46"/>
      <c r="F3" s="46"/>
      <c r="G3" s="46"/>
    </row>
    <row r="4" spans="1:7" s="2" customFormat="1" ht="12" customHeight="1" x14ac:dyDescent="0.3">
      <c r="A4" s="1"/>
      <c r="B4" s="1"/>
      <c r="G4" s="36"/>
    </row>
    <row r="5" spans="1:7" ht="21" x14ac:dyDescent="0.4">
      <c r="A5" s="46" t="s">
        <v>0</v>
      </c>
      <c r="B5" s="46"/>
      <c r="C5" s="46"/>
      <c r="D5" s="46"/>
      <c r="E5" s="46"/>
      <c r="F5" s="46"/>
      <c r="G5" s="46"/>
    </row>
    <row r="6" spans="1:7" ht="13.5" customHeight="1" x14ac:dyDescent="0.45">
      <c r="A6" s="3"/>
      <c r="B6" s="3"/>
      <c r="C6" s="3"/>
      <c r="D6" s="3"/>
      <c r="E6" s="3"/>
      <c r="F6" s="3"/>
      <c r="G6" s="37"/>
    </row>
    <row r="7" spans="1:7" x14ac:dyDescent="0.3">
      <c r="C7" s="4" t="s">
        <v>1</v>
      </c>
      <c r="D7" s="4" t="s">
        <v>1</v>
      </c>
      <c r="E7" s="4" t="s">
        <v>1</v>
      </c>
      <c r="F7" s="4"/>
      <c r="G7" s="38"/>
    </row>
    <row r="8" spans="1:7" s="2" customFormat="1" ht="41.4" x14ac:dyDescent="0.3">
      <c r="A8" s="5" t="s">
        <v>2</v>
      </c>
      <c r="B8" s="5" t="s">
        <v>2</v>
      </c>
      <c r="C8" s="6" t="s">
        <v>88</v>
      </c>
      <c r="D8" s="33" t="s">
        <v>86</v>
      </c>
      <c r="E8" s="6" t="s">
        <v>87</v>
      </c>
      <c r="F8" s="33" t="s">
        <v>89</v>
      </c>
      <c r="G8" s="39" t="s">
        <v>89</v>
      </c>
    </row>
    <row r="9" spans="1:7" s="2" customFormat="1" x14ac:dyDescent="0.3">
      <c r="A9" s="44" t="s">
        <v>85</v>
      </c>
      <c r="B9" s="45"/>
      <c r="C9" s="34" t="s">
        <v>84</v>
      </c>
      <c r="D9" s="34" t="s">
        <v>15</v>
      </c>
      <c r="E9" s="34" t="s">
        <v>29</v>
      </c>
      <c r="F9" s="34" t="s">
        <v>90</v>
      </c>
      <c r="G9" s="40" t="s">
        <v>91</v>
      </c>
    </row>
    <row r="10" spans="1:7" s="2" customFormat="1" x14ac:dyDescent="0.3">
      <c r="A10" s="7" t="s">
        <v>3</v>
      </c>
      <c r="B10" s="8" t="s">
        <v>4</v>
      </c>
      <c r="C10" s="26">
        <f>C14+C26+C32+C44+C64+C109+C203+C246+C257</f>
        <v>13546650</v>
      </c>
      <c r="D10" s="26">
        <f>D14+D26+D32+D44+D64+D109+D203</f>
        <v>29515105.25</v>
      </c>
      <c r="E10" s="26">
        <f>E14+E26+E32+E44+E64+E109+E203+E246</f>
        <v>17069343</v>
      </c>
      <c r="F10" s="26">
        <f>E10/C10*100</f>
        <v>126.00416339094906</v>
      </c>
      <c r="G10" s="26">
        <f>E10/D10*100</f>
        <v>57.832566936213112</v>
      </c>
    </row>
    <row r="11" spans="1:7" s="2" customFormat="1" x14ac:dyDescent="0.3">
      <c r="A11" s="9" t="s">
        <v>5</v>
      </c>
      <c r="B11" s="10" t="s">
        <v>6</v>
      </c>
      <c r="C11" s="26">
        <f>C15+C27+C33+C45+C65+C89+C110+C134+C160+C182+C197+C204+C225+C248+C258+C265</f>
        <v>13546650</v>
      </c>
      <c r="D11" s="26">
        <f>D14+D27+D33+D45+D65+D89+D110+D134+D160+D182+D204+D225</f>
        <v>29515105.25</v>
      </c>
      <c r="E11" s="26">
        <f>E15+E27+E33+E45+E65+E89+E110+E134+E160+E182+E197+E204+E225+E248</f>
        <v>17069343</v>
      </c>
      <c r="F11" s="26">
        <f t="shared" ref="F11:F74" si="0">E11/C11*100</f>
        <v>126.00416339094906</v>
      </c>
      <c r="G11" s="26">
        <f t="shared" ref="G11:G76" si="1">E11/D11*100</f>
        <v>57.832566936213112</v>
      </c>
    </row>
    <row r="12" spans="1:7" s="13" customFormat="1" x14ac:dyDescent="0.3">
      <c r="A12" s="11" t="s">
        <v>7</v>
      </c>
      <c r="B12" s="12" t="s">
        <v>8</v>
      </c>
      <c r="C12" s="27">
        <f>C13+C25+C31+C43+C63+C108+C202+C246+C256</f>
        <v>13546650</v>
      </c>
      <c r="D12" s="27">
        <f>D13+D25+D31+D43+D63+D108+D202</f>
        <v>29515105.25</v>
      </c>
      <c r="E12" s="27">
        <f>E13+E25+E31+E43+E63+E108+E202+E246</f>
        <v>17069343</v>
      </c>
      <c r="F12" s="26">
        <f t="shared" si="0"/>
        <v>126.00416339094906</v>
      </c>
      <c r="G12" s="26">
        <f t="shared" si="1"/>
        <v>57.832566936213112</v>
      </c>
    </row>
    <row r="13" spans="1:7" x14ac:dyDescent="0.3">
      <c r="A13" s="14" t="s">
        <v>9</v>
      </c>
      <c r="B13" s="15" t="s">
        <v>10</v>
      </c>
      <c r="C13" s="28">
        <f>C14</f>
        <v>9936891</v>
      </c>
      <c r="D13" s="28">
        <f t="shared" ref="D13:E15" si="2">D14</f>
        <v>23778651</v>
      </c>
      <c r="E13" s="28">
        <f t="shared" si="2"/>
        <v>11088380</v>
      </c>
      <c r="F13" s="26">
        <f t="shared" si="0"/>
        <v>111.58802084072373</v>
      </c>
      <c r="G13" s="26">
        <f t="shared" si="1"/>
        <v>46.631661316699592</v>
      </c>
    </row>
    <row r="14" spans="1:7" x14ac:dyDescent="0.3">
      <c r="A14" s="16" t="s">
        <v>11</v>
      </c>
      <c r="B14" s="15" t="s">
        <v>12</v>
      </c>
      <c r="C14" s="28">
        <f>C15</f>
        <v>9936891</v>
      </c>
      <c r="D14" s="28">
        <f t="shared" si="2"/>
        <v>23778651</v>
      </c>
      <c r="E14" s="28">
        <f t="shared" si="2"/>
        <v>11088380</v>
      </c>
      <c r="F14" s="26">
        <f t="shared" si="0"/>
        <v>111.58802084072373</v>
      </c>
      <c r="G14" s="26">
        <f t="shared" si="1"/>
        <v>46.631661316699592</v>
      </c>
    </row>
    <row r="15" spans="1:7" x14ac:dyDescent="0.3">
      <c r="A15" s="17" t="s">
        <v>13</v>
      </c>
      <c r="B15" s="15" t="s">
        <v>14</v>
      </c>
      <c r="C15" s="28">
        <f>C16</f>
        <v>9936891</v>
      </c>
      <c r="D15" s="28">
        <f t="shared" si="2"/>
        <v>23778651</v>
      </c>
      <c r="E15" s="28">
        <f t="shared" si="2"/>
        <v>11088380</v>
      </c>
      <c r="F15" s="26">
        <f t="shared" si="0"/>
        <v>111.58802084072373</v>
      </c>
      <c r="G15" s="26">
        <f t="shared" si="1"/>
        <v>46.631661316699592</v>
      </c>
    </row>
    <row r="16" spans="1:7" x14ac:dyDescent="0.3">
      <c r="A16" s="18" t="s">
        <v>15</v>
      </c>
      <c r="B16" s="15" t="s">
        <v>16</v>
      </c>
      <c r="C16" s="28">
        <f>C17+C21</f>
        <v>9936891</v>
      </c>
      <c r="D16" s="28">
        <f>D17+D21</f>
        <v>23778651</v>
      </c>
      <c r="E16" s="28">
        <f>E17+E21</f>
        <v>11088380</v>
      </c>
      <c r="F16" s="26">
        <f t="shared" si="0"/>
        <v>111.58802084072373</v>
      </c>
      <c r="G16" s="26">
        <f t="shared" si="1"/>
        <v>46.631661316699592</v>
      </c>
    </row>
    <row r="17" spans="1:9" x14ac:dyDescent="0.3">
      <c r="A17" s="19" t="s">
        <v>17</v>
      </c>
      <c r="B17" s="15" t="s">
        <v>18</v>
      </c>
      <c r="C17" s="25">
        <f>C18+C19+C20</f>
        <v>9736088</v>
      </c>
      <c r="D17" s="25">
        <f>D18+D19+D20</f>
        <v>23318132</v>
      </c>
      <c r="E17" s="25">
        <f>E18+E19+E20</f>
        <v>10880563</v>
      </c>
      <c r="F17" s="26">
        <f t="shared" si="0"/>
        <v>111.7549779747266</v>
      </c>
      <c r="G17" s="26">
        <f t="shared" si="1"/>
        <v>46.661383510480171</v>
      </c>
    </row>
    <row r="18" spans="1:9" x14ac:dyDescent="0.3">
      <c r="A18" s="24">
        <v>311</v>
      </c>
      <c r="B18" s="15" t="s">
        <v>60</v>
      </c>
      <c r="C18" s="20">
        <v>8212909</v>
      </c>
      <c r="D18" s="20">
        <v>19615412</v>
      </c>
      <c r="E18" s="20">
        <v>9126438</v>
      </c>
      <c r="F18" s="26">
        <f t="shared" si="0"/>
        <v>111.1230868380497</v>
      </c>
      <c r="G18" s="26">
        <f t="shared" si="1"/>
        <v>46.526873868364326</v>
      </c>
    </row>
    <row r="19" spans="1:9" x14ac:dyDescent="0.3">
      <c r="A19" s="24">
        <v>312</v>
      </c>
      <c r="B19" s="15" t="s">
        <v>61</v>
      </c>
      <c r="C19" s="20">
        <v>179052</v>
      </c>
      <c r="D19" s="20">
        <v>505408</v>
      </c>
      <c r="E19" s="20">
        <v>256407</v>
      </c>
      <c r="F19" s="26">
        <f t="shared" si="0"/>
        <v>143.20253334226928</v>
      </c>
      <c r="G19" s="26">
        <f t="shared" si="1"/>
        <v>50.732675383056858</v>
      </c>
    </row>
    <row r="20" spans="1:9" x14ac:dyDescent="0.3">
      <c r="A20" s="24">
        <v>313</v>
      </c>
      <c r="B20" s="15" t="s">
        <v>62</v>
      </c>
      <c r="C20" s="20">
        <v>1344127</v>
      </c>
      <c r="D20" s="20">
        <v>3197312</v>
      </c>
      <c r="E20" s="20">
        <v>1497718</v>
      </c>
      <c r="F20" s="26">
        <f t="shared" si="0"/>
        <v>111.42682201905028</v>
      </c>
      <c r="G20" s="26">
        <f t="shared" si="1"/>
        <v>46.843035649945953</v>
      </c>
    </row>
    <row r="21" spans="1:9" x14ac:dyDescent="0.3">
      <c r="A21" s="19" t="s">
        <v>19</v>
      </c>
      <c r="B21" s="15" t="s">
        <v>20</v>
      </c>
      <c r="C21" s="25">
        <f>C22+C23+C24</f>
        <v>200803</v>
      </c>
      <c r="D21" s="25">
        <f>D22+D23+D24</f>
        <v>460519</v>
      </c>
      <c r="E21" s="25">
        <f>E22+E24</f>
        <v>207817</v>
      </c>
      <c r="F21" s="26">
        <f t="shared" si="0"/>
        <v>103.49297570255425</v>
      </c>
      <c r="G21" s="26">
        <f t="shared" si="1"/>
        <v>45.126694012624888</v>
      </c>
    </row>
    <row r="22" spans="1:9" x14ac:dyDescent="0.3">
      <c r="A22" s="24">
        <v>321</v>
      </c>
      <c r="B22" s="15" t="s">
        <v>63</v>
      </c>
      <c r="C22" s="20">
        <v>184694</v>
      </c>
      <c r="D22" s="20">
        <v>415014</v>
      </c>
      <c r="E22" s="20">
        <v>197111</v>
      </c>
      <c r="F22" s="26">
        <f t="shared" si="0"/>
        <v>106.72301211734003</v>
      </c>
      <c r="G22" s="26">
        <f t="shared" si="1"/>
        <v>47.495024264241685</v>
      </c>
    </row>
    <row r="23" spans="1:9" x14ac:dyDescent="0.3">
      <c r="A23" s="24">
        <v>323</v>
      </c>
      <c r="B23" s="15" t="s">
        <v>65</v>
      </c>
      <c r="C23" s="20">
        <v>15149</v>
      </c>
      <c r="D23" s="20">
        <v>21670</v>
      </c>
      <c r="E23" s="20">
        <v>0</v>
      </c>
      <c r="F23" s="26">
        <f t="shared" si="0"/>
        <v>0</v>
      </c>
      <c r="G23" s="26">
        <f t="shared" si="1"/>
        <v>0</v>
      </c>
    </row>
    <row r="24" spans="1:9" x14ac:dyDescent="0.3">
      <c r="A24" s="24">
        <v>329</v>
      </c>
      <c r="B24" s="15" t="s">
        <v>64</v>
      </c>
      <c r="C24" s="20">
        <v>960</v>
      </c>
      <c r="D24" s="20">
        <v>23835</v>
      </c>
      <c r="E24" s="20">
        <v>10706</v>
      </c>
      <c r="F24" s="26">
        <f t="shared" si="0"/>
        <v>1115.2083333333333</v>
      </c>
      <c r="G24" s="26">
        <f t="shared" si="1"/>
        <v>44.917138661632059</v>
      </c>
    </row>
    <row r="25" spans="1:9" x14ac:dyDescent="0.3">
      <c r="A25" s="14" t="s">
        <v>54</v>
      </c>
      <c r="B25" s="15" t="s">
        <v>44</v>
      </c>
      <c r="C25" s="28">
        <f t="shared" ref="C25:E26" si="3">C26</f>
        <v>36949</v>
      </c>
      <c r="D25" s="28">
        <f>D29</f>
        <v>91949</v>
      </c>
      <c r="E25" s="28">
        <f t="shared" si="3"/>
        <v>35153</v>
      </c>
      <c r="F25" s="26">
        <f t="shared" si="0"/>
        <v>95.139245987712798</v>
      </c>
      <c r="G25" s="26">
        <f t="shared" si="1"/>
        <v>38.230975867056735</v>
      </c>
    </row>
    <row r="26" spans="1:9" x14ac:dyDescent="0.3">
      <c r="A26" s="16" t="s">
        <v>11</v>
      </c>
      <c r="B26" s="15" t="s">
        <v>12</v>
      </c>
      <c r="C26" s="28">
        <f t="shared" si="3"/>
        <v>36949</v>
      </c>
      <c r="D26" s="28">
        <f>D29</f>
        <v>91949</v>
      </c>
      <c r="E26" s="28">
        <f t="shared" si="3"/>
        <v>35153</v>
      </c>
      <c r="F26" s="26">
        <f t="shared" si="0"/>
        <v>95.139245987712798</v>
      </c>
      <c r="G26" s="26">
        <f t="shared" si="1"/>
        <v>38.230975867056735</v>
      </c>
    </row>
    <row r="27" spans="1:9" x14ac:dyDescent="0.3">
      <c r="A27" s="17" t="s">
        <v>13</v>
      </c>
      <c r="B27" s="15" t="s">
        <v>14</v>
      </c>
      <c r="C27" s="28">
        <f>C28</f>
        <v>36949</v>
      </c>
      <c r="D27" s="28">
        <f>D29</f>
        <v>91949</v>
      </c>
      <c r="E27" s="28">
        <f>E28</f>
        <v>35153</v>
      </c>
      <c r="F27" s="26">
        <f t="shared" si="0"/>
        <v>95.139245987712798</v>
      </c>
      <c r="G27" s="26">
        <f t="shared" si="1"/>
        <v>38.230975867056735</v>
      </c>
    </row>
    <row r="28" spans="1:9" x14ac:dyDescent="0.3">
      <c r="A28" s="18" t="s">
        <v>15</v>
      </c>
      <c r="B28" s="15" t="s">
        <v>16</v>
      </c>
      <c r="C28" s="28">
        <f>C29</f>
        <v>36949</v>
      </c>
      <c r="D28" s="28">
        <f>D29</f>
        <v>91949</v>
      </c>
      <c r="E28" s="28">
        <f>E29</f>
        <v>35153</v>
      </c>
      <c r="F28" s="26">
        <f t="shared" si="0"/>
        <v>95.139245987712798</v>
      </c>
      <c r="G28" s="26">
        <f t="shared" si="1"/>
        <v>38.230975867056735</v>
      </c>
    </row>
    <row r="29" spans="1:9" x14ac:dyDescent="0.3">
      <c r="A29" s="19" t="s">
        <v>19</v>
      </c>
      <c r="B29" s="15" t="s">
        <v>20</v>
      </c>
      <c r="C29" s="30">
        <f>C30</f>
        <v>36949</v>
      </c>
      <c r="D29" s="30">
        <v>91949</v>
      </c>
      <c r="E29" s="30">
        <f>E30</f>
        <v>35153</v>
      </c>
      <c r="F29" s="26">
        <f t="shared" si="0"/>
        <v>95.139245987712798</v>
      </c>
      <c r="G29" s="26">
        <f t="shared" si="1"/>
        <v>38.230975867056735</v>
      </c>
    </row>
    <row r="30" spans="1:9" x14ac:dyDescent="0.3">
      <c r="A30" s="24">
        <v>323</v>
      </c>
      <c r="B30" s="15" t="s">
        <v>65</v>
      </c>
      <c r="C30" s="22">
        <v>36949</v>
      </c>
      <c r="D30" s="22">
        <v>91949</v>
      </c>
      <c r="E30" s="22">
        <v>35153</v>
      </c>
      <c r="F30" s="26">
        <f t="shared" si="0"/>
        <v>95.139245987712798</v>
      </c>
      <c r="G30" s="26">
        <f t="shared" si="1"/>
        <v>38.230975867056735</v>
      </c>
      <c r="I30" s="21"/>
    </row>
    <row r="31" spans="1:9" x14ac:dyDescent="0.3">
      <c r="A31" s="14" t="s">
        <v>45</v>
      </c>
      <c r="B31" s="15" t="s">
        <v>46</v>
      </c>
      <c r="C31" s="28">
        <f t="shared" ref="C31:E32" si="4">C32</f>
        <v>48485</v>
      </c>
      <c r="D31" s="28">
        <v>140245</v>
      </c>
      <c r="E31" s="28">
        <f t="shared" si="4"/>
        <v>128540</v>
      </c>
      <c r="F31" s="26">
        <f t="shared" si="0"/>
        <v>265.11292152212025</v>
      </c>
      <c r="G31" s="26">
        <f t="shared" si="1"/>
        <v>91.653891404328135</v>
      </c>
    </row>
    <row r="32" spans="1:9" x14ac:dyDescent="0.3">
      <c r="A32" s="16" t="s">
        <v>11</v>
      </c>
      <c r="B32" s="15" t="s">
        <v>12</v>
      </c>
      <c r="C32" s="28">
        <f t="shared" si="4"/>
        <v>48485</v>
      </c>
      <c r="D32" s="28">
        <f>D34</f>
        <v>140245</v>
      </c>
      <c r="E32" s="28">
        <f t="shared" si="4"/>
        <v>128540</v>
      </c>
      <c r="F32" s="26">
        <f t="shared" si="0"/>
        <v>265.11292152212025</v>
      </c>
      <c r="G32" s="26">
        <f t="shared" si="1"/>
        <v>91.653891404328135</v>
      </c>
      <c r="I32" s="21"/>
    </row>
    <row r="33" spans="1:9" x14ac:dyDescent="0.3">
      <c r="A33" s="17" t="s">
        <v>13</v>
      </c>
      <c r="B33" s="15" t="s">
        <v>14</v>
      </c>
      <c r="C33" s="28">
        <f>C34</f>
        <v>48485</v>
      </c>
      <c r="D33" s="28">
        <f>D34</f>
        <v>140245</v>
      </c>
      <c r="E33" s="28">
        <f>E34</f>
        <v>128540</v>
      </c>
      <c r="F33" s="26">
        <f t="shared" si="0"/>
        <v>265.11292152212025</v>
      </c>
      <c r="G33" s="26">
        <f t="shared" si="1"/>
        <v>91.653891404328135</v>
      </c>
      <c r="I33" s="21"/>
    </row>
    <row r="34" spans="1:9" x14ac:dyDescent="0.3">
      <c r="A34" s="18" t="s">
        <v>15</v>
      </c>
      <c r="B34" s="15" t="s">
        <v>16</v>
      </c>
      <c r="C34" s="28">
        <f>C35+C38+C41</f>
        <v>48485</v>
      </c>
      <c r="D34" s="28">
        <f>D35+D38+D41</f>
        <v>140245</v>
      </c>
      <c r="E34" s="28">
        <f>E35+E38+E41</f>
        <v>128540</v>
      </c>
      <c r="F34" s="26">
        <f t="shared" si="0"/>
        <v>265.11292152212025</v>
      </c>
      <c r="G34" s="26">
        <f t="shared" si="1"/>
        <v>91.653891404328135</v>
      </c>
      <c r="I34" s="21"/>
    </row>
    <row r="35" spans="1:9" x14ac:dyDescent="0.3">
      <c r="A35" s="19" t="s">
        <v>17</v>
      </c>
      <c r="B35" s="15" t="s">
        <v>18</v>
      </c>
      <c r="C35" s="30">
        <f>C36+C37</f>
        <v>28248</v>
      </c>
      <c r="D35" s="30">
        <v>81693</v>
      </c>
      <c r="E35" s="30">
        <f>E36+E37</f>
        <v>77748</v>
      </c>
      <c r="F35" s="26">
        <f t="shared" si="0"/>
        <v>275.23364485981307</v>
      </c>
      <c r="G35" s="26">
        <f t="shared" si="1"/>
        <v>95.170944878998199</v>
      </c>
      <c r="I35" s="21"/>
    </row>
    <row r="36" spans="1:9" x14ac:dyDescent="0.3">
      <c r="A36" s="24">
        <v>311</v>
      </c>
      <c r="B36" s="15" t="s">
        <v>60</v>
      </c>
      <c r="C36" s="22">
        <v>24102</v>
      </c>
      <c r="D36" s="22">
        <v>70123</v>
      </c>
      <c r="E36" s="22">
        <v>66338</v>
      </c>
      <c r="F36" s="26">
        <f t="shared" si="0"/>
        <v>275.23856941332673</v>
      </c>
      <c r="G36" s="26">
        <f t="shared" si="1"/>
        <v>94.602341599760422</v>
      </c>
      <c r="I36" s="21"/>
    </row>
    <row r="37" spans="1:9" x14ac:dyDescent="0.3">
      <c r="A37" s="24">
        <v>313</v>
      </c>
      <c r="B37" s="15" t="s">
        <v>62</v>
      </c>
      <c r="C37" s="22">
        <v>4146</v>
      </c>
      <c r="D37" s="22">
        <v>11570</v>
      </c>
      <c r="E37" s="22">
        <v>11410</v>
      </c>
      <c r="F37" s="26">
        <f t="shared" si="0"/>
        <v>275.20501688374333</v>
      </c>
      <c r="G37" s="26">
        <f t="shared" si="1"/>
        <v>98.617113223854801</v>
      </c>
      <c r="I37" s="21"/>
    </row>
    <row r="38" spans="1:9" x14ac:dyDescent="0.3">
      <c r="A38" s="19" t="s">
        <v>19</v>
      </c>
      <c r="B38" s="15" t="s">
        <v>20</v>
      </c>
      <c r="C38" s="30">
        <f>C39+C40</f>
        <v>12150</v>
      </c>
      <c r="D38" s="30">
        <v>35061</v>
      </c>
      <c r="E38" s="30">
        <f>E39+E40</f>
        <v>25309</v>
      </c>
      <c r="F38" s="26">
        <f t="shared" si="0"/>
        <v>208.3045267489712</v>
      </c>
      <c r="G38" s="26">
        <f t="shared" si="1"/>
        <v>72.18561934913437</v>
      </c>
      <c r="I38" s="21"/>
    </row>
    <row r="39" spans="1:9" x14ac:dyDescent="0.3">
      <c r="A39" s="24">
        <v>323</v>
      </c>
      <c r="B39" s="15" t="s">
        <v>65</v>
      </c>
      <c r="C39" s="22">
        <v>0</v>
      </c>
      <c r="D39" s="22">
        <v>8414</v>
      </c>
      <c r="E39" s="22">
        <v>189</v>
      </c>
      <c r="F39" s="26" t="e">
        <f t="shared" si="0"/>
        <v>#DIV/0!</v>
      </c>
      <c r="G39" s="26">
        <f t="shared" si="1"/>
        <v>2.2462562396006658</v>
      </c>
      <c r="I39" s="21"/>
    </row>
    <row r="40" spans="1:9" x14ac:dyDescent="0.3">
      <c r="A40" s="24">
        <v>329</v>
      </c>
      <c r="B40" s="15" t="s">
        <v>64</v>
      </c>
      <c r="C40" s="22">
        <v>12150</v>
      </c>
      <c r="D40" s="22">
        <v>50138</v>
      </c>
      <c r="E40" s="22">
        <v>25120</v>
      </c>
      <c r="F40" s="26">
        <f t="shared" si="0"/>
        <v>206.74897119341563</v>
      </c>
      <c r="G40" s="26">
        <f t="shared" si="1"/>
        <v>50.10171925485659</v>
      </c>
    </row>
    <row r="41" spans="1:9" x14ac:dyDescent="0.3">
      <c r="A41" s="19">
        <v>34</v>
      </c>
      <c r="B41" s="15" t="s">
        <v>38</v>
      </c>
      <c r="C41" s="30">
        <f>C42</f>
        <v>8087</v>
      </c>
      <c r="D41" s="30">
        <v>23491</v>
      </c>
      <c r="E41" s="30">
        <f>E42</f>
        <v>25483</v>
      </c>
      <c r="F41" s="26">
        <f t="shared" si="0"/>
        <v>315.11067144800296</v>
      </c>
      <c r="G41" s="26">
        <f t="shared" si="1"/>
        <v>108.47984334425951</v>
      </c>
    </row>
    <row r="42" spans="1:9" x14ac:dyDescent="0.3">
      <c r="A42" s="24">
        <v>343</v>
      </c>
      <c r="B42" s="15" t="s">
        <v>66</v>
      </c>
      <c r="C42" s="22">
        <v>8087</v>
      </c>
      <c r="D42" s="22"/>
      <c r="E42" s="22">
        <v>25483</v>
      </c>
      <c r="F42" s="26">
        <f t="shared" si="0"/>
        <v>315.11067144800296</v>
      </c>
      <c r="G42" s="26" t="e">
        <f t="shared" si="1"/>
        <v>#DIV/0!</v>
      </c>
    </row>
    <row r="43" spans="1:9" x14ac:dyDescent="0.3">
      <c r="A43" s="14" t="s">
        <v>21</v>
      </c>
      <c r="B43" s="15" t="s">
        <v>22</v>
      </c>
      <c r="C43" s="28">
        <f>C44</f>
        <v>992871</v>
      </c>
      <c r="D43" s="28">
        <v>1662826</v>
      </c>
      <c r="E43" s="28">
        <f>E44</f>
        <v>743844</v>
      </c>
      <c r="F43" s="26">
        <f t="shared" si="0"/>
        <v>74.918493943321934</v>
      </c>
      <c r="G43" s="26">
        <f t="shared" si="1"/>
        <v>44.733724394494672</v>
      </c>
    </row>
    <row r="44" spans="1:9" x14ac:dyDescent="0.3">
      <c r="A44" s="16" t="s">
        <v>11</v>
      </c>
      <c r="B44" s="15" t="s">
        <v>12</v>
      </c>
      <c r="C44" s="28">
        <f t="shared" ref="C44:E44" si="5">C45</f>
        <v>992871</v>
      </c>
      <c r="D44" s="28">
        <f t="shared" si="5"/>
        <v>1662826</v>
      </c>
      <c r="E44" s="28">
        <f t="shared" si="5"/>
        <v>743844</v>
      </c>
      <c r="F44" s="26">
        <f t="shared" si="0"/>
        <v>74.918493943321934</v>
      </c>
      <c r="G44" s="26">
        <f t="shared" si="1"/>
        <v>44.733724394494672</v>
      </c>
    </row>
    <row r="45" spans="1:9" x14ac:dyDescent="0.3">
      <c r="A45" s="17" t="s">
        <v>13</v>
      </c>
      <c r="B45" s="15" t="s">
        <v>14</v>
      </c>
      <c r="C45" s="28">
        <f>C46+C57</f>
        <v>992871</v>
      </c>
      <c r="D45" s="28">
        <f>D46+D57</f>
        <v>1662826</v>
      </c>
      <c r="E45" s="28">
        <f>E46+E57</f>
        <v>743844</v>
      </c>
      <c r="F45" s="26">
        <f t="shared" si="0"/>
        <v>74.918493943321934</v>
      </c>
      <c r="G45" s="26">
        <f t="shared" si="1"/>
        <v>44.733724394494672</v>
      </c>
    </row>
    <row r="46" spans="1:9" x14ac:dyDescent="0.3">
      <c r="A46" s="18" t="s">
        <v>15</v>
      </c>
      <c r="B46" s="15" t="s">
        <v>16</v>
      </c>
      <c r="C46" s="28">
        <f>C47+C53+C55</f>
        <v>865156</v>
      </c>
      <c r="D46" s="28">
        <f>D47+D55</f>
        <v>1420247</v>
      </c>
      <c r="E46" s="28">
        <f>E47+E53+E55</f>
        <v>711731</v>
      </c>
      <c r="F46" s="26">
        <f t="shared" si="0"/>
        <v>82.266204014073764</v>
      </c>
      <c r="G46" s="26">
        <f t="shared" si="1"/>
        <v>50.113184537619162</v>
      </c>
    </row>
    <row r="47" spans="1:9" x14ac:dyDescent="0.3">
      <c r="A47" s="19" t="s">
        <v>19</v>
      </c>
      <c r="B47" s="15" t="s">
        <v>20</v>
      </c>
      <c r="C47" s="25">
        <f>C48+C49+C50+C51+C52</f>
        <v>860217</v>
      </c>
      <c r="D47" s="25">
        <v>1419212</v>
      </c>
      <c r="E47" s="25">
        <f>E48+E49+E50+E51+E52</f>
        <v>707735</v>
      </c>
      <c r="F47" s="26">
        <f t="shared" si="0"/>
        <v>82.274007605057804</v>
      </c>
      <c r="G47" s="26">
        <f t="shared" si="1"/>
        <v>49.868166278188177</v>
      </c>
    </row>
    <row r="48" spans="1:9" x14ac:dyDescent="0.3">
      <c r="A48" s="24">
        <v>321</v>
      </c>
      <c r="B48" s="15" t="s">
        <v>63</v>
      </c>
      <c r="C48" s="20">
        <v>54264</v>
      </c>
      <c r="D48" s="20">
        <v>150906</v>
      </c>
      <c r="E48" s="20">
        <v>43677</v>
      </c>
      <c r="F48" s="26">
        <f t="shared" si="0"/>
        <v>80.489827509951354</v>
      </c>
      <c r="G48" s="26">
        <f t="shared" si="1"/>
        <v>28.943183173631265</v>
      </c>
    </row>
    <row r="49" spans="1:8" x14ac:dyDescent="0.3">
      <c r="A49" s="24">
        <v>322</v>
      </c>
      <c r="B49" s="15" t="s">
        <v>67</v>
      </c>
      <c r="C49" s="20">
        <v>381482</v>
      </c>
      <c r="D49" s="20">
        <v>432818</v>
      </c>
      <c r="E49" s="20">
        <v>312910</v>
      </c>
      <c r="F49" s="26">
        <f t="shared" si="0"/>
        <v>82.024839966236939</v>
      </c>
      <c r="G49" s="26">
        <f t="shared" si="1"/>
        <v>72.295976599864147</v>
      </c>
    </row>
    <row r="50" spans="1:8" x14ac:dyDescent="0.3">
      <c r="A50" s="24">
        <v>323</v>
      </c>
      <c r="B50" s="15" t="s">
        <v>65</v>
      </c>
      <c r="C50" s="20">
        <v>387150</v>
      </c>
      <c r="D50" s="20">
        <v>737163</v>
      </c>
      <c r="E50" s="20">
        <v>333453</v>
      </c>
      <c r="F50" s="26">
        <f t="shared" si="0"/>
        <v>86.130182099961246</v>
      </c>
      <c r="G50" s="26">
        <f t="shared" si="1"/>
        <v>45.234636030294524</v>
      </c>
    </row>
    <row r="51" spans="1:8" x14ac:dyDescent="0.3">
      <c r="A51" s="24">
        <v>324</v>
      </c>
      <c r="B51" s="15" t="s">
        <v>68</v>
      </c>
      <c r="C51" s="20">
        <v>23210</v>
      </c>
      <c r="D51" s="20">
        <v>69792</v>
      </c>
      <c r="E51" s="20">
        <v>14476</v>
      </c>
      <c r="F51" s="26">
        <f t="shared" si="0"/>
        <v>62.369668246445499</v>
      </c>
      <c r="G51" s="26">
        <f t="shared" si="1"/>
        <v>20.741632278771206</v>
      </c>
    </row>
    <row r="52" spans="1:8" x14ac:dyDescent="0.3">
      <c r="A52" s="24">
        <v>329</v>
      </c>
      <c r="B52" s="15" t="s">
        <v>64</v>
      </c>
      <c r="C52" s="20">
        <v>14111</v>
      </c>
      <c r="D52" s="20">
        <v>28533</v>
      </c>
      <c r="E52" s="20">
        <v>3219</v>
      </c>
      <c r="F52" s="26">
        <f t="shared" si="0"/>
        <v>22.811990645595635</v>
      </c>
      <c r="G52" s="26">
        <f t="shared" si="1"/>
        <v>11.281673851330039</v>
      </c>
      <c r="H52" s="21"/>
    </row>
    <row r="53" spans="1:8" x14ac:dyDescent="0.3">
      <c r="A53" s="19">
        <v>34</v>
      </c>
      <c r="B53" s="15" t="s">
        <v>38</v>
      </c>
      <c r="C53" s="25">
        <f>C54</f>
        <v>4759</v>
      </c>
      <c r="D53" s="25"/>
      <c r="E53" s="25">
        <f>E54</f>
        <v>3743</v>
      </c>
      <c r="F53" s="26">
        <f t="shared" si="0"/>
        <v>78.650977096028569</v>
      </c>
      <c r="G53" s="26" t="e">
        <f t="shared" si="1"/>
        <v>#DIV/0!</v>
      </c>
      <c r="H53" s="21"/>
    </row>
    <row r="54" spans="1:8" x14ac:dyDescent="0.3">
      <c r="A54" s="24">
        <v>343</v>
      </c>
      <c r="B54" s="15" t="s">
        <v>66</v>
      </c>
      <c r="C54" s="20">
        <v>4759</v>
      </c>
      <c r="D54" s="20"/>
      <c r="E54" s="20">
        <v>3743</v>
      </c>
      <c r="F54" s="26">
        <f t="shared" si="0"/>
        <v>78.650977096028569</v>
      </c>
      <c r="G54" s="26" t="e">
        <f t="shared" si="1"/>
        <v>#DIV/0!</v>
      </c>
      <c r="H54" s="21"/>
    </row>
    <row r="55" spans="1:8" x14ac:dyDescent="0.3">
      <c r="A55" s="19">
        <v>37</v>
      </c>
      <c r="B55" s="15" t="s">
        <v>40</v>
      </c>
      <c r="C55" s="25">
        <f>C56</f>
        <v>180</v>
      </c>
      <c r="D55" s="25">
        <v>1035</v>
      </c>
      <c r="E55" s="25">
        <f>E56</f>
        <v>253</v>
      </c>
      <c r="F55" s="26">
        <f t="shared" si="0"/>
        <v>140.55555555555554</v>
      </c>
      <c r="G55" s="26">
        <f t="shared" si="1"/>
        <v>24.444444444444443</v>
      </c>
      <c r="H55" s="21"/>
    </row>
    <row r="56" spans="1:8" x14ac:dyDescent="0.3">
      <c r="A56" s="24">
        <v>372</v>
      </c>
      <c r="B56" s="15" t="s">
        <v>69</v>
      </c>
      <c r="C56" s="31">
        <v>180</v>
      </c>
      <c r="D56" s="31">
        <v>1035</v>
      </c>
      <c r="E56" s="31">
        <v>253</v>
      </c>
      <c r="F56" s="26">
        <f t="shared" si="0"/>
        <v>140.55555555555554</v>
      </c>
      <c r="G56" s="26">
        <f t="shared" si="1"/>
        <v>24.444444444444443</v>
      </c>
      <c r="H56" s="21"/>
    </row>
    <row r="57" spans="1:8" x14ac:dyDescent="0.3">
      <c r="A57" s="18" t="s">
        <v>29</v>
      </c>
      <c r="B57" s="15" t="s">
        <v>30</v>
      </c>
      <c r="C57" s="28">
        <f>C58+C62</f>
        <v>127715</v>
      </c>
      <c r="D57" s="28">
        <f>D58</f>
        <v>242579</v>
      </c>
      <c r="E57" s="28">
        <f>E58</f>
        <v>32113</v>
      </c>
      <c r="F57" s="26">
        <f t="shared" si="0"/>
        <v>25.14426653094781</v>
      </c>
      <c r="G57" s="26">
        <f t="shared" si="1"/>
        <v>13.238161588595881</v>
      </c>
    </row>
    <row r="58" spans="1:8" x14ac:dyDescent="0.3">
      <c r="A58" s="19">
        <v>42</v>
      </c>
      <c r="B58" s="15" t="s">
        <v>32</v>
      </c>
      <c r="C58" s="25">
        <f>C59+C60+C61</f>
        <v>125339</v>
      </c>
      <c r="D58" s="25">
        <v>242579</v>
      </c>
      <c r="E58" s="25">
        <f>E59+E60</f>
        <v>32113</v>
      </c>
      <c r="F58" s="26">
        <f t="shared" si="0"/>
        <v>25.620916075602967</v>
      </c>
      <c r="G58" s="26">
        <f t="shared" si="1"/>
        <v>13.238161588595881</v>
      </c>
    </row>
    <row r="59" spans="1:8" x14ac:dyDescent="0.3">
      <c r="A59" s="24">
        <v>422</v>
      </c>
      <c r="B59" s="15" t="s">
        <v>70</v>
      </c>
      <c r="C59" s="31">
        <v>57999</v>
      </c>
      <c r="D59" s="31">
        <v>153414</v>
      </c>
      <c r="E59" s="31">
        <v>11982</v>
      </c>
      <c r="F59" s="26">
        <f t="shared" si="0"/>
        <v>20.658976878911705</v>
      </c>
      <c r="G59" s="26">
        <f t="shared" si="1"/>
        <v>7.8102389612421286</v>
      </c>
      <c r="H59" s="21"/>
    </row>
    <row r="60" spans="1:8" x14ac:dyDescent="0.3">
      <c r="A60" s="24">
        <v>424</v>
      </c>
      <c r="B60" s="15" t="s">
        <v>71</v>
      </c>
      <c r="C60" s="31">
        <v>67271</v>
      </c>
      <c r="D60" s="31">
        <v>89165</v>
      </c>
      <c r="E60" s="31">
        <v>20131</v>
      </c>
      <c r="F60" s="26">
        <f t="shared" si="0"/>
        <v>29.925227809903227</v>
      </c>
      <c r="G60" s="26">
        <f t="shared" si="1"/>
        <v>22.577244434475411</v>
      </c>
      <c r="H60" s="21"/>
    </row>
    <row r="61" spans="1:8" x14ac:dyDescent="0.3">
      <c r="A61" s="24">
        <v>426</v>
      </c>
      <c r="B61" s="15" t="s">
        <v>93</v>
      </c>
      <c r="C61" s="31">
        <v>69</v>
      </c>
      <c r="D61" s="31"/>
      <c r="E61" s="31"/>
      <c r="F61" s="26">
        <f t="shared" si="0"/>
        <v>0</v>
      </c>
      <c r="G61" s="26" t="e">
        <f t="shared" si="1"/>
        <v>#DIV/0!</v>
      </c>
      <c r="H61" s="21"/>
    </row>
    <row r="62" spans="1:8" x14ac:dyDescent="0.3">
      <c r="A62" s="19" t="s">
        <v>80</v>
      </c>
      <c r="B62" s="15" t="s">
        <v>81</v>
      </c>
      <c r="C62" s="35">
        <v>2376</v>
      </c>
      <c r="D62" s="35"/>
      <c r="E62" s="35"/>
      <c r="F62" s="26">
        <f t="shared" si="0"/>
        <v>0</v>
      </c>
      <c r="G62" s="26" t="e">
        <f t="shared" si="1"/>
        <v>#DIV/0!</v>
      </c>
      <c r="H62" s="21"/>
    </row>
    <row r="63" spans="1:8" x14ac:dyDescent="0.3">
      <c r="A63" s="14" t="s">
        <v>23</v>
      </c>
      <c r="B63" s="15" t="s">
        <v>24</v>
      </c>
      <c r="C63" s="28">
        <f>C65+C89</f>
        <v>276551</v>
      </c>
      <c r="D63" s="28">
        <f>D65+D89</f>
        <v>415343.25</v>
      </c>
      <c r="E63" s="28">
        <f>E65+E89</f>
        <v>981475</v>
      </c>
      <c r="F63" s="26">
        <f t="shared" si="0"/>
        <v>354.89837317529134</v>
      </c>
      <c r="G63" s="26">
        <f t="shared" si="1"/>
        <v>236.30455051334044</v>
      </c>
      <c r="H63" s="21"/>
    </row>
    <row r="64" spans="1:8" x14ac:dyDescent="0.3">
      <c r="A64" s="16" t="s">
        <v>11</v>
      </c>
      <c r="B64" s="15" t="s">
        <v>12</v>
      </c>
      <c r="C64" s="28">
        <f>C65+C89</f>
        <v>276551</v>
      </c>
      <c r="D64" s="28">
        <f>D65+D89</f>
        <v>415343.25</v>
      </c>
      <c r="E64" s="28">
        <f>E65+E89</f>
        <v>981475</v>
      </c>
      <c r="F64" s="26">
        <f t="shared" si="0"/>
        <v>354.89837317529134</v>
      </c>
      <c r="G64" s="26">
        <f t="shared" si="1"/>
        <v>236.30455051334044</v>
      </c>
      <c r="H64" s="21"/>
    </row>
    <row r="65" spans="1:8" x14ac:dyDescent="0.3">
      <c r="A65" s="17" t="s">
        <v>25</v>
      </c>
      <c r="B65" s="15" t="s">
        <v>26</v>
      </c>
      <c r="C65" s="28">
        <f>C66+C85</f>
        <v>211570</v>
      </c>
      <c r="D65" s="28">
        <f>D66+D85</f>
        <v>364174.25</v>
      </c>
      <c r="E65" s="28">
        <f>E66+E85</f>
        <v>906261</v>
      </c>
      <c r="F65" s="26">
        <f t="shared" si="0"/>
        <v>428.35042775440752</v>
      </c>
      <c r="G65" s="26">
        <f t="shared" si="1"/>
        <v>248.85367375645041</v>
      </c>
      <c r="H65" s="21"/>
    </row>
    <row r="66" spans="1:8" x14ac:dyDescent="0.3">
      <c r="A66" s="18" t="s">
        <v>15</v>
      </c>
      <c r="B66" s="15" t="s">
        <v>16</v>
      </c>
      <c r="C66" s="28">
        <f>C67+C71+C77+C79+C81+C83</f>
        <v>211113</v>
      </c>
      <c r="D66" s="28">
        <f>D67+D71+D81</f>
        <v>353975.25</v>
      </c>
      <c r="E66" s="28">
        <f>E67+E71+E77+E79+E81+E83</f>
        <v>905606</v>
      </c>
      <c r="F66" s="26">
        <f t="shared" si="0"/>
        <v>428.96742502830233</v>
      </c>
      <c r="G66" s="26">
        <f t="shared" si="1"/>
        <v>255.83879098891802</v>
      </c>
      <c r="H66" s="21"/>
    </row>
    <row r="67" spans="1:8" x14ac:dyDescent="0.3">
      <c r="A67" s="19" t="s">
        <v>17</v>
      </c>
      <c r="B67" s="15" t="s">
        <v>18</v>
      </c>
      <c r="C67" s="25">
        <f>C68+C69+C70</f>
        <v>167556</v>
      </c>
      <c r="D67" s="25">
        <v>210309.62</v>
      </c>
      <c r="E67" s="25">
        <f>E68+E69+E70</f>
        <v>130977</v>
      </c>
      <c r="F67" s="26">
        <f t="shared" si="0"/>
        <v>78.169089737162494</v>
      </c>
      <c r="G67" s="26">
        <f t="shared" si="1"/>
        <v>62.278178240253588</v>
      </c>
    </row>
    <row r="68" spans="1:8" x14ac:dyDescent="0.3">
      <c r="A68" s="24">
        <v>311</v>
      </c>
      <c r="B68" s="15" t="s">
        <v>60</v>
      </c>
      <c r="C68" s="20">
        <v>143143</v>
      </c>
      <c r="D68" s="20">
        <v>183235</v>
      </c>
      <c r="E68" s="20">
        <v>109371</v>
      </c>
      <c r="F68" s="26">
        <f t="shared" si="0"/>
        <v>76.40680997324354</v>
      </c>
      <c r="G68" s="26">
        <f t="shared" si="1"/>
        <v>59.688924059268153</v>
      </c>
    </row>
    <row r="69" spans="1:8" x14ac:dyDescent="0.3">
      <c r="A69" s="24">
        <v>312</v>
      </c>
      <c r="B69" s="15" t="s">
        <v>61</v>
      </c>
      <c r="C69" s="20">
        <v>796</v>
      </c>
      <c r="D69" s="20">
        <v>14953</v>
      </c>
      <c r="E69" s="20">
        <v>3560</v>
      </c>
      <c r="F69" s="26">
        <f t="shared" si="0"/>
        <v>447.2361809045226</v>
      </c>
      <c r="G69" s="26">
        <f t="shared" si="1"/>
        <v>23.807931518758778</v>
      </c>
    </row>
    <row r="70" spans="1:8" x14ac:dyDescent="0.3">
      <c r="A70" s="24">
        <v>313</v>
      </c>
      <c r="B70" s="15" t="s">
        <v>62</v>
      </c>
      <c r="C70" s="20">
        <v>23617</v>
      </c>
      <c r="D70" s="20">
        <v>12122</v>
      </c>
      <c r="E70" s="20">
        <v>18046</v>
      </c>
      <c r="F70" s="26">
        <f t="shared" si="0"/>
        <v>76.411059829783639</v>
      </c>
      <c r="G70" s="26">
        <f t="shared" si="1"/>
        <v>148.86982346147502</v>
      </c>
    </row>
    <row r="71" spans="1:8" x14ac:dyDescent="0.3">
      <c r="A71" s="19" t="s">
        <v>19</v>
      </c>
      <c r="B71" s="15" t="s">
        <v>20</v>
      </c>
      <c r="C71" s="25">
        <f>C72+C73+C74+C75+C76</f>
        <v>38581</v>
      </c>
      <c r="D71" s="25">
        <v>139688.63</v>
      </c>
      <c r="E71" s="25">
        <f>E72+E73+E74+E75+E76</f>
        <v>41535</v>
      </c>
      <c r="F71" s="26">
        <f t="shared" si="0"/>
        <v>107.65661854280604</v>
      </c>
      <c r="G71" s="26">
        <f t="shared" si="1"/>
        <v>29.733987655258698</v>
      </c>
      <c r="H71" s="21"/>
    </row>
    <row r="72" spans="1:8" x14ac:dyDescent="0.3">
      <c r="A72" s="24">
        <v>321</v>
      </c>
      <c r="B72" s="15" t="s">
        <v>63</v>
      </c>
      <c r="C72" s="20">
        <v>19154</v>
      </c>
      <c r="D72" s="20">
        <v>67583</v>
      </c>
      <c r="E72" s="20">
        <v>31440</v>
      </c>
      <c r="F72" s="26">
        <f t="shared" si="0"/>
        <v>164.14325989349484</v>
      </c>
      <c r="G72" s="26">
        <f t="shared" si="1"/>
        <v>46.520574700738351</v>
      </c>
      <c r="H72" s="21"/>
    </row>
    <row r="73" spans="1:8" x14ac:dyDescent="0.3">
      <c r="A73" s="24">
        <v>322</v>
      </c>
      <c r="B73" s="15" t="s">
        <v>67</v>
      </c>
      <c r="C73" s="20">
        <v>1007</v>
      </c>
      <c r="D73" s="20">
        <v>66</v>
      </c>
      <c r="E73" s="20">
        <v>808</v>
      </c>
      <c r="F73" s="26">
        <f t="shared" si="0"/>
        <v>80.238331678252237</v>
      </c>
      <c r="G73" s="26">
        <f t="shared" si="1"/>
        <v>1224.2424242424242</v>
      </c>
      <c r="H73" s="21"/>
    </row>
    <row r="74" spans="1:8" x14ac:dyDescent="0.3">
      <c r="A74" s="24">
        <v>323</v>
      </c>
      <c r="B74" s="15" t="s">
        <v>65</v>
      </c>
      <c r="C74" s="20">
        <v>14276</v>
      </c>
      <c r="D74" s="20">
        <v>35194</v>
      </c>
      <c r="E74" s="20">
        <v>3618</v>
      </c>
      <c r="F74" s="26">
        <f t="shared" si="0"/>
        <v>25.343233398711124</v>
      </c>
      <c r="G74" s="26">
        <f t="shared" si="1"/>
        <v>10.280161391146219</v>
      </c>
      <c r="H74" s="21"/>
    </row>
    <row r="75" spans="1:8" x14ac:dyDescent="0.3">
      <c r="A75" s="24">
        <v>324</v>
      </c>
      <c r="B75" s="15" t="s">
        <v>68</v>
      </c>
      <c r="C75" s="20">
        <v>1006</v>
      </c>
      <c r="D75" s="20">
        <v>6469</v>
      </c>
      <c r="E75" s="20">
        <v>273</v>
      </c>
      <c r="F75" s="26">
        <f t="shared" ref="F75:F138" si="6">E75/C75*100</f>
        <v>27.137176938369784</v>
      </c>
      <c r="G75" s="26">
        <f t="shared" si="1"/>
        <v>4.220126758386149</v>
      </c>
      <c r="H75" s="21"/>
    </row>
    <row r="76" spans="1:8" x14ac:dyDescent="0.3">
      <c r="A76" s="24">
        <v>329</v>
      </c>
      <c r="B76" s="15" t="s">
        <v>64</v>
      </c>
      <c r="C76" s="20">
        <v>3138</v>
      </c>
      <c r="D76" s="20">
        <v>30377</v>
      </c>
      <c r="E76" s="20">
        <v>5396</v>
      </c>
      <c r="F76" s="26">
        <f t="shared" si="6"/>
        <v>171.95666029318036</v>
      </c>
      <c r="G76" s="26">
        <f t="shared" si="1"/>
        <v>17.763439444316422</v>
      </c>
      <c r="H76" s="21"/>
    </row>
    <row r="77" spans="1:8" x14ac:dyDescent="0.3">
      <c r="A77" s="19" t="s">
        <v>55</v>
      </c>
      <c r="B77" s="15" t="s">
        <v>38</v>
      </c>
      <c r="C77" s="25">
        <f>C78</f>
        <v>37</v>
      </c>
      <c r="D77" s="25"/>
      <c r="E77" s="25">
        <f>E78</f>
        <v>1</v>
      </c>
      <c r="F77" s="26">
        <f t="shared" si="6"/>
        <v>2.7027027027027026</v>
      </c>
      <c r="G77" s="26" t="e">
        <f t="shared" ref="G77:G150" si="7">E77/D77*100</f>
        <v>#DIV/0!</v>
      </c>
      <c r="H77" s="21"/>
    </row>
    <row r="78" spans="1:8" x14ac:dyDescent="0.3">
      <c r="A78" s="24">
        <v>343</v>
      </c>
      <c r="B78" s="15" t="s">
        <v>66</v>
      </c>
      <c r="C78" s="20">
        <v>37</v>
      </c>
      <c r="D78" s="20"/>
      <c r="E78" s="20">
        <v>1</v>
      </c>
      <c r="F78" s="26">
        <f t="shared" si="6"/>
        <v>2.7027027027027026</v>
      </c>
      <c r="G78" s="26" t="e">
        <f t="shared" si="7"/>
        <v>#DIV/0!</v>
      </c>
      <c r="H78" s="21"/>
    </row>
    <row r="79" spans="1:8" x14ac:dyDescent="0.3">
      <c r="A79" s="19">
        <v>36</v>
      </c>
      <c r="B79" s="15" t="s">
        <v>82</v>
      </c>
      <c r="C79" s="25">
        <f>C80</f>
        <v>957</v>
      </c>
      <c r="D79" s="25"/>
      <c r="E79" s="25">
        <f>E80</f>
        <v>14750</v>
      </c>
      <c r="F79" s="26">
        <f t="shared" si="6"/>
        <v>1541.2748171368862</v>
      </c>
      <c r="G79" s="26" t="e">
        <f t="shared" si="7"/>
        <v>#DIV/0!</v>
      </c>
      <c r="H79" s="21"/>
    </row>
    <row r="80" spans="1:8" x14ac:dyDescent="0.3">
      <c r="A80" s="24">
        <v>369</v>
      </c>
      <c r="B80" s="15" t="s">
        <v>83</v>
      </c>
      <c r="C80" s="20">
        <v>957</v>
      </c>
      <c r="D80" s="20"/>
      <c r="E80" s="20">
        <v>14750</v>
      </c>
      <c r="F80" s="26">
        <f t="shared" si="6"/>
        <v>1541.2748171368862</v>
      </c>
      <c r="G80" s="26" t="e">
        <f t="shared" si="7"/>
        <v>#DIV/0!</v>
      </c>
      <c r="H80" s="21"/>
    </row>
    <row r="81" spans="1:8" x14ac:dyDescent="0.3">
      <c r="A81" s="19">
        <v>37</v>
      </c>
      <c r="B81" s="15" t="s">
        <v>40</v>
      </c>
      <c r="C81" s="25">
        <f>C82</f>
        <v>3982</v>
      </c>
      <c r="D81" s="25">
        <v>3977</v>
      </c>
      <c r="E81" s="25">
        <f>E82</f>
        <v>4324</v>
      </c>
      <c r="F81" s="26">
        <f t="shared" si="6"/>
        <v>108.58864892014064</v>
      </c>
      <c r="G81" s="26">
        <f t="shared" si="7"/>
        <v>108.72516972592405</v>
      </c>
    </row>
    <row r="82" spans="1:8" x14ac:dyDescent="0.3">
      <c r="A82" s="24">
        <v>372</v>
      </c>
      <c r="B82" s="15" t="s">
        <v>69</v>
      </c>
      <c r="C82" s="20">
        <v>3982</v>
      </c>
      <c r="D82" s="20">
        <v>3977</v>
      </c>
      <c r="E82" s="20">
        <v>4324</v>
      </c>
      <c r="F82" s="26">
        <f t="shared" si="6"/>
        <v>108.58864892014064</v>
      </c>
      <c r="G82" s="26">
        <f t="shared" si="7"/>
        <v>108.72516972592405</v>
      </c>
    </row>
    <row r="83" spans="1:8" x14ac:dyDescent="0.3">
      <c r="A83" s="19" t="s">
        <v>72</v>
      </c>
      <c r="B83" s="15" t="s">
        <v>47</v>
      </c>
      <c r="C83" s="25"/>
      <c r="D83" s="25"/>
      <c r="E83" s="25">
        <f>E84</f>
        <v>714019</v>
      </c>
      <c r="F83" s="26" t="e">
        <f t="shared" si="6"/>
        <v>#DIV/0!</v>
      </c>
      <c r="G83" s="26" t="e">
        <f t="shared" si="7"/>
        <v>#DIV/0!</v>
      </c>
    </row>
    <row r="84" spans="1:8" x14ac:dyDescent="0.3">
      <c r="A84" s="24">
        <v>381</v>
      </c>
      <c r="B84" s="15" t="s">
        <v>73</v>
      </c>
      <c r="C84" s="20"/>
      <c r="D84" s="20"/>
      <c r="E84" s="20">
        <v>714019</v>
      </c>
      <c r="F84" s="26" t="e">
        <f t="shared" si="6"/>
        <v>#DIV/0!</v>
      </c>
      <c r="G84" s="26" t="e">
        <f t="shared" si="7"/>
        <v>#DIV/0!</v>
      </c>
    </row>
    <row r="85" spans="1:8" x14ac:dyDescent="0.3">
      <c r="A85" s="18" t="s">
        <v>29</v>
      </c>
      <c r="B85" s="15" t="s">
        <v>30</v>
      </c>
      <c r="C85" s="28">
        <f>C86</f>
        <v>457</v>
      </c>
      <c r="D85" s="28">
        <f>D86</f>
        <v>10199</v>
      </c>
      <c r="E85" s="28">
        <f>E86</f>
        <v>655</v>
      </c>
      <c r="F85" s="26">
        <f t="shared" si="6"/>
        <v>143.32603938730853</v>
      </c>
      <c r="G85" s="26">
        <f t="shared" si="7"/>
        <v>6.4221982547308558</v>
      </c>
    </row>
    <row r="86" spans="1:8" x14ac:dyDescent="0.3">
      <c r="A86" s="19">
        <v>42</v>
      </c>
      <c r="B86" s="15" t="s">
        <v>32</v>
      </c>
      <c r="C86" s="25">
        <f>C87+C88</f>
        <v>457</v>
      </c>
      <c r="D86" s="25">
        <v>10199</v>
      </c>
      <c r="E86" s="25">
        <f>E87+E88</f>
        <v>655</v>
      </c>
      <c r="F86" s="26">
        <f t="shared" si="6"/>
        <v>143.32603938730853</v>
      </c>
      <c r="G86" s="26">
        <f t="shared" si="7"/>
        <v>6.4221982547308558</v>
      </c>
    </row>
    <row r="87" spans="1:8" x14ac:dyDescent="0.3">
      <c r="A87" s="24">
        <v>422</v>
      </c>
      <c r="B87" s="15" t="s">
        <v>70</v>
      </c>
      <c r="C87" s="20">
        <v>344</v>
      </c>
      <c r="D87" s="20">
        <v>10000</v>
      </c>
      <c r="E87" s="20">
        <v>655</v>
      </c>
      <c r="F87" s="26">
        <f t="shared" si="6"/>
        <v>190.40697674418604</v>
      </c>
      <c r="G87" s="26">
        <f t="shared" si="7"/>
        <v>6.5500000000000007</v>
      </c>
    </row>
    <row r="88" spans="1:8" x14ac:dyDescent="0.3">
      <c r="A88" s="24">
        <v>424</v>
      </c>
      <c r="B88" s="15" t="s">
        <v>71</v>
      </c>
      <c r="C88" s="20">
        <v>113</v>
      </c>
      <c r="D88" s="20">
        <v>199</v>
      </c>
      <c r="E88" s="20"/>
      <c r="F88" s="26">
        <f t="shared" si="6"/>
        <v>0</v>
      </c>
      <c r="G88" s="26">
        <f t="shared" si="7"/>
        <v>0</v>
      </c>
    </row>
    <row r="89" spans="1:8" x14ac:dyDescent="0.3">
      <c r="A89" s="17" t="s">
        <v>27</v>
      </c>
      <c r="B89" s="15" t="s">
        <v>28</v>
      </c>
      <c r="C89" s="28">
        <f>C90</f>
        <v>64981</v>
      </c>
      <c r="D89" s="28">
        <v>51169</v>
      </c>
      <c r="E89" s="28">
        <f>E90</f>
        <v>75214</v>
      </c>
      <c r="F89" s="26">
        <f t="shared" si="6"/>
        <v>115.74768009110355</v>
      </c>
      <c r="G89" s="26">
        <f t="shared" si="7"/>
        <v>146.99134241435243</v>
      </c>
    </row>
    <row r="90" spans="1:8" x14ac:dyDescent="0.3">
      <c r="A90" s="18" t="s">
        <v>15</v>
      </c>
      <c r="B90" s="15" t="s">
        <v>16</v>
      </c>
      <c r="C90" s="28">
        <f>C91+C95+C100+C102+C104+C106</f>
        <v>64981</v>
      </c>
      <c r="D90" s="28">
        <f>D91+D95+D106</f>
        <v>51169</v>
      </c>
      <c r="E90" s="28">
        <f>E91+E95+E100+E106</f>
        <v>75214</v>
      </c>
      <c r="F90" s="26">
        <f t="shared" si="6"/>
        <v>115.74768009110355</v>
      </c>
      <c r="G90" s="26">
        <f t="shared" si="7"/>
        <v>146.99134241435243</v>
      </c>
    </row>
    <row r="91" spans="1:8" x14ac:dyDescent="0.3">
      <c r="A91" s="19" t="s">
        <v>17</v>
      </c>
      <c r="B91" s="15" t="s">
        <v>18</v>
      </c>
      <c r="C91" s="25">
        <f>C92+C93+C94</f>
        <v>23526</v>
      </c>
      <c r="D91" s="25">
        <v>7655</v>
      </c>
      <c r="E91" s="25">
        <f>E92+E94</f>
        <v>48680</v>
      </c>
      <c r="F91" s="26">
        <f t="shared" si="6"/>
        <v>206.92000340049307</v>
      </c>
      <c r="G91" s="26">
        <f t="shared" si="7"/>
        <v>635.92423252775961</v>
      </c>
    </row>
    <row r="92" spans="1:8" x14ac:dyDescent="0.3">
      <c r="A92" s="24">
        <v>311</v>
      </c>
      <c r="B92" s="15" t="s">
        <v>60</v>
      </c>
      <c r="C92" s="20">
        <v>19853</v>
      </c>
      <c r="D92" s="20">
        <v>6571</v>
      </c>
      <c r="E92" s="20">
        <v>41786</v>
      </c>
      <c r="F92" s="26">
        <f t="shared" si="6"/>
        <v>210.4770059940563</v>
      </c>
      <c r="G92" s="26">
        <f t="shared" si="7"/>
        <v>635.91538578602945</v>
      </c>
      <c r="H92" s="21"/>
    </row>
    <row r="93" spans="1:8" x14ac:dyDescent="0.3">
      <c r="A93" s="24">
        <v>312</v>
      </c>
      <c r="B93" s="15" t="s">
        <v>61</v>
      </c>
      <c r="C93" s="20">
        <v>398</v>
      </c>
      <c r="D93" s="20"/>
      <c r="E93" s="20"/>
      <c r="F93" s="26">
        <f t="shared" si="6"/>
        <v>0</v>
      </c>
      <c r="G93" s="26" t="e">
        <f t="shared" si="7"/>
        <v>#DIV/0!</v>
      </c>
      <c r="H93" s="21"/>
    </row>
    <row r="94" spans="1:8" x14ac:dyDescent="0.3">
      <c r="A94" s="24">
        <v>313</v>
      </c>
      <c r="B94" s="15" t="s">
        <v>62</v>
      </c>
      <c r="C94" s="20">
        <v>3275</v>
      </c>
      <c r="D94" s="20">
        <v>1084</v>
      </c>
      <c r="E94" s="20">
        <v>6894</v>
      </c>
      <c r="F94" s="26">
        <f t="shared" si="6"/>
        <v>210.50381679389312</v>
      </c>
      <c r="G94" s="26">
        <f t="shared" si="7"/>
        <v>635.9778597785978</v>
      </c>
      <c r="H94" s="21"/>
    </row>
    <row r="95" spans="1:8" x14ac:dyDescent="0.3">
      <c r="A95" s="19" t="s">
        <v>19</v>
      </c>
      <c r="B95" s="15" t="s">
        <v>20</v>
      </c>
      <c r="C95" s="25">
        <f>C96+C97+C98+C99</f>
        <v>15635</v>
      </c>
      <c r="D95" s="25">
        <v>20547</v>
      </c>
      <c r="E95" s="25">
        <f>E96+E97+E99</f>
        <v>2974</v>
      </c>
      <c r="F95" s="26">
        <f t="shared" si="6"/>
        <v>19.021426287176208</v>
      </c>
      <c r="G95" s="26">
        <f t="shared" si="7"/>
        <v>14.474132476760598</v>
      </c>
      <c r="H95" s="21"/>
    </row>
    <row r="96" spans="1:8" x14ac:dyDescent="0.3">
      <c r="A96" s="24">
        <v>321</v>
      </c>
      <c r="B96" s="15" t="s">
        <v>63</v>
      </c>
      <c r="C96" s="20">
        <v>766</v>
      </c>
      <c r="D96" s="20">
        <v>7159</v>
      </c>
      <c r="E96" s="20">
        <v>53</v>
      </c>
      <c r="F96" s="26">
        <f t="shared" si="6"/>
        <v>6.9190600522193213</v>
      </c>
      <c r="G96" s="26">
        <f t="shared" si="7"/>
        <v>0.74032686129347669</v>
      </c>
      <c r="H96" s="21"/>
    </row>
    <row r="97" spans="1:8" x14ac:dyDescent="0.3">
      <c r="A97" s="24">
        <v>323</v>
      </c>
      <c r="B97" s="15" t="s">
        <v>65</v>
      </c>
      <c r="C97" s="20">
        <v>8722</v>
      </c>
      <c r="D97" s="20">
        <v>10605</v>
      </c>
      <c r="E97" s="20">
        <v>2921</v>
      </c>
      <c r="F97" s="26">
        <f t="shared" si="6"/>
        <v>33.490025223572573</v>
      </c>
      <c r="G97" s="26">
        <f t="shared" si="7"/>
        <v>27.543611504007544</v>
      </c>
      <c r="H97" s="21"/>
    </row>
    <row r="98" spans="1:8" x14ac:dyDescent="0.3">
      <c r="A98" s="24">
        <v>324</v>
      </c>
      <c r="B98" s="15" t="s">
        <v>68</v>
      </c>
      <c r="C98" s="20">
        <v>5203</v>
      </c>
      <c r="D98" s="20"/>
      <c r="E98" s="20"/>
      <c r="F98" s="26">
        <f t="shared" si="6"/>
        <v>0</v>
      </c>
      <c r="G98" s="26" t="e">
        <f t="shared" si="7"/>
        <v>#DIV/0!</v>
      </c>
      <c r="H98" s="21"/>
    </row>
    <row r="99" spans="1:8" x14ac:dyDescent="0.3">
      <c r="A99" s="24">
        <v>329</v>
      </c>
      <c r="B99" s="15" t="s">
        <v>64</v>
      </c>
      <c r="C99" s="20">
        <v>944</v>
      </c>
      <c r="D99" s="20">
        <v>4639</v>
      </c>
      <c r="E99" s="20"/>
      <c r="F99" s="26">
        <f t="shared" si="6"/>
        <v>0</v>
      </c>
      <c r="G99" s="26">
        <f t="shared" si="7"/>
        <v>0</v>
      </c>
    </row>
    <row r="100" spans="1:8" x14ac:dyDescent="0.3">
      <c r="A100" s="19" t="s">
        <v>55</v>
      </c>
      <c r="B100" s="15" t="s">
        <v>38</v>
      </c>
      <c r="C100" s="25">
        <f>C101</f>
        <v>176</v>
      </c>
      <c r="D100" s="25"/>
      <c r="E100" s="25">
        <f>E101</f>
        <v>1</v>
      </c>
      <c r="F100" s="26">
        <f t="shared" si="6"/>
        <v>0.56818181818181823</v>
      </c>
      <c r="G100" s="26" t="e">
        <f t="shared" si="7"/>
        <v>#DIV/0!</v>
      </c>
    </row>
    <row r="101" spans="1:8" x14ac:dyDescent="0.3">
      <c r="A101" s="24">
        <v>343</v>
      </c>
      <c r="B101" s="15" t="s">
        <v>66</v>
      </c>
      <c r="C101" s="20">
        <v>176</v>
      </c>
      <c r="D101" s="20"/>
      <c r="E101" s="20">
        <v>1</v>
      </c>
      <c r="F101" s="26">
        <f t="shared" si="6"/>
        <v>0.56818181818181823</v>
      </c>
      <c r="G101" s="26" t="e">
        <f t="shared" si="7"/>
        <v>#DIV/0!</v>
      </c>
    </row>
    <row r="102" spans="1:8" x14ac:dyDescent="0.3">
      <c r="A102" s="19">
        <v>36</v>
      </c>
      <c r="B102" s="15" t="s">
        <v>82</v>
      </c>
      <c r="C102" s="25">
        <f>C103</f>
        <v>246</v>
      </c>
      <c r="D102" s="25"/>
      <c r="E102" s="25"/>
      <c r="F102" s="26">
        <f t="shared" si="6"/>
        <v>0</v>
      </c>
      <c r="G102" s="26" t="e">
        <f t="shared" si="7"/>
        <v>#DIV/0!</v>
      </c>
    </row>
    <row r="103" spans="1:8" x14ac:dyDescent="0.3">
      <c r="A103" s="24">
        <v>369</v>
      </c>
      <c r="B103" s="15" t="s">
        <v>83</v>
      </c>
      <c r="C103" s="20">
        <v>246</v>
      </c>
      <c r="D103" s="20"/>
      <c r="E103" s="20"/>
      <c r="F103" s="26">
        <f t="shared" si="6"/>
        <v>0</v>
      </c>
      <c r="G103" s="26" t="e">
        <f t="shared" si="7"/>
        <v>#DIV/0!</v>
      </c>
    </row>
    <row r="104" spans="1:8" x14ac:dyDescent="0.3">
      <c r="A104" s="19">
        <v>37</v>
      </c>
      <c r="B104" s="15" t="s">
        <v>40</v>
      </c>
      <c r="C104" s="25">
        <f>C105</f>
        <v>8677</v>
      </c>
      <c r="D104" s="25"/>
      <c r="E104" s="25"/>
      <c r="F104" s="26">
        <f t="shared" si="6"/>
        <v>0</v>
      </c>
      <c r="G104" s="26" t="e">
        <f t="shared" si="7"/>
        <v>#DIV/0!</v>
      </c>
    </row>
    <row r="105" spans="1:8" x14ac:dyDescent="0.3">
      <c r="A105" s="24">
        <v>372</v>
      </c>
      <c r="B105" s="15" t="s">
        <v>69</v>
      </c>
      <c r="C105" s="20">
        <v>8677</v>
      </c>
      <c r="D105" s="20"/>
      <c r="E105" s="20"/>
      <c r="F105" s="26">
        <f t="shared" si="6"/>
        <v>0</v>
      </c>
      <c r="G105" s="26" t="e">
        <f t="shared" si="7"/>
        <v>#DIV/0!</v>
      </c>
    </row>
    <row r="106" spans="1:8" x14ac:dyDescent="0.3">
      <c r="A106" s="19">
        <v>38</v>
      </c>
      <c r="B106" s="15" t="s">
        <v>47</v>
      </c>
      <c r="C106" s="25">
        <f>C107</f>
        <v>16721</v>
      </c>
      <c r="D106" s="25">
        <v>22967</v>
      </c>
      <c r="E106" s="25">
        <f>E107</f>
        <v>23559</v>
      </c>
      <c r="F106" s="26">
        <f t="shared" si="6"/>
        <v>140.8946833323366</v>
      </c>
      <c r="G106" s="26">
        <f t="shared" si="7"/>
        <v>102.577611355423</v>
      </c>
    </row>
    <row r="107" spans="1:8" x14ac:dyDescent="0.3">
      <c r="A107" s="24">
        <v>381</v>
      </c>
      <c r="B107" s="15" t="s">
        <v>73</v>
      </c>
      <c r="C107" s="20">
        <v>16721</v>
      </c>
      <c r="D107" s="20">
        <v>22967</v>
      </c>
      <c r="E107" s="20">
        <v>23559</v>
      </c>
      <c r="F107" s="26">
        <f t="shared" si="6"/>
        <v>140.8946833323366</v>
      </c>
      <c r="G107" s="26">
        <f t="shared" si="7"/>
        <v>102.577611355423</v>
      </c>
    </row>
    <row r="108" spans="1:8" x14ac:dyDescent="0.3">
      <c r="A108" s="14" t="s">
        <v>35</v>
      </c>
      <c r="B108" s="15" t="s">
        <v>36</v>
      </c>
      <c r="C108" s="28">
        <f>C110+C134+C160+C182+C197</f>
        <v>2112893</v>
      </c>
      <c r="D108" s="28">
        <f>D110+D134+D160+D182</f>
        <v>3265010</v>
      </c>
      <c r="E108" s="28">
        <f>E110+E134+E160+E182+E197</f>
        <v>1739274</v>
      </c>
      <c r="F108" s="26">
        <f t="shared" si="6"/>
        <v>82.317183122855724</v>
      </c>
      <c r="G108" s="26">
        <f t="shared" si="7"/>
        <v>53.270097181938191</v>
      </c>
    </row>
    <row r="109" spans="1:8" x14ac:dyDescent="0.3">
      <c r="A109" s="16" t="s">
        <v>11</v>
      </c>
      <c r="B109" s="15" t="s">
        <v>12</v>
      </c>
      <c r="C109" s="28">
        <f>C110+C134+C160+C182+C197</f>
        <v>2112893</v>
      </c>
      <c r="D109" s="28">
        <f>D110+D134+D160+D182</f>
        <v>3265010</v>
      </c>
      <c r="E109" s="28">
        <f>E110+E134+E160+E182+E197</f>
        <v>1739274</v>
      </c>
      <c r="F109" s="26">
        <f t="shared" si="6"/>
        <v>82.317183122855724</v>
      </c>
      <c r="G109" s="26">
        <f t="shared" si="7"/>
        <v>53.270097181938191</v>
      </c>
    </row>
    <row r="110" spans="1:8" x14ac:dyDescent="0.3">
      <c r="A110" s="17" t="s">
        <v>17</v>
      </c>
      <c r="B110" s="15" t="s">
        <v>37</v>
      </c>
      <c r="C110" s="28">
        <f>C111+C128</f>
        <v>971765</v>
      </c>
      <c r="D110" s="28">
        <f>D111+D128</f>
        <v>909114</v>
      </c>
      <c r="E110" s="28">
        <f>E111+E128</f>
        <v>405981</v>
      </c>
      <c r="F110" s="26">
        <f t="shared" si="6"/>
        <v>41.777693166557754</v>
      </c>
      <c r="G110" s="26">
        <f t="shared" si="7"/>
        <v>44.656775717896764</v>
      </c>
    </row>
    <row r="111" spans="1:8" x14ac:dyDescent="0.3">
      <c r="A111" s="18" t="s">
        <v>15</v>
      </c>
      <c r="B111" s="15" t="s">
        <v>16</v>
      </c>
      <c r="C111" s="28">
        <f>C112+C116+C122+C124+C126</f>
        <v>966463</v>
      </c>
      <c r="D111" s="28">
        <f>D112+D116</f>
        <v>898691</v>
      </c>
      <c r="E111" s="28">
        <f>E112+E116+E122+E124+E126</f>
        <v>402804</v>
      </c>
      <c r="F111" s="26">
        <f t="shared" si="6"/>
        <v>41.678160467601963</v>
      </c>
      <c r="G111" s="26">
        <f t="shared" si="7"/>
        <v>44.821189930688078</v>
      </c>
    </row>
    <row r="112" spans="1:8" x14ac:dyDescent="0.3">
      <c r="A112" s="19" t="s">
        <v>17</v>
      </c>
      <c r="B112" s="15" t="s">
        <v>18</v>
      </c>
      <c r="C112" s="25">
        <f>C113+C114+C115</f>
        <v>431808</v>
      </c>
      <c r="D112" s="25">
        <v>401200</v>
      </c>
      <c r="E112" s="25">
        <f>E113+E114+E115</f>
        <v>299754</v>
      </c>
      <c r="F112" s="26">
        <f t="shared" si="6"/>
        <v>69.418352601156073</v>
      </c>
      <c r="G112" s="26">
        <f t="shared" si="7"/>
        <v>74.714356929212371</v>
      </c>
    </row>
    <row r="113" spans="1:7" x14ac:dyDescent="0.3">
      <c r="A113" s="24">
        <v>311</v>
      </c>
      <c r="B113" s="15" t="s">
        <v>60</v>
      </c>
      <c r="C113" s="31">
        <v>334764</v>
      </c>
      <c r="D113" s="31">
        <v>239804</v>
      </c>
      <c r="E113" s="31">
        <v>220873</v>
      </c>
      <c r="F113" s="26">
        <f t="shared" si="6"/>
        <v>65.978719336607284</v>
      </c>
      <c r="G113" s="26">
        <f t="shared" si="7"/>
        <v>92.105636269620192</v>
      </c>
    </row>
    <row r="114" spans="1:7" x14ac:dyDescent="0.3">
      <c r="A114" s="24">
        <v>312</v>
      </c>
      <c r="B114" s="15" t="s">
        <v>61</v>
      </c>
      <c r="C114" s="31">
        <v>41808</v>
      </c>
      <c r="D114" s="31">
        <v>116961</v>
      </c>
      <c r="E114" s="31">
        <v>42620</v>
      </c>
      <c r="F114" s="26">
        <f t="shared" si="6"/>
        <v>101.94221201683888</v>
      </c>
      <c r="G114" s="26">
        <f t="shared" si="7"/>
        <v>36.439496926325873</v>
      </c>
    </row>
    <row r="115" spans="1:7" x14ac:dyDescent="0.3">
      <c r="A115" s="24">
        <v>313</v>
      </c>
      <c r="B115" s="15" t="s">
        <v>62</v>
      </c>
      <c r="C115" s="31">
        <v>55236</v>
      </c>
      <c r="D115" s="31">
        <v>44435</v>
      </c>
      <c r="E115" s="31">
        <v>36261</v>
      </c>
      <c r="F115" s="26">
        <f t="shared" si="6"/>
        <v>65.647403867043224</v>
      </c>
      <c r="G115" s="26">
        <f t="shared" si="7"/>
        <v>81.604590975582312</v>
      </c>
    </row>
    <row r="116" spans="1:7" x14ac:dyDescent="0.3">
      <c r="A116" s="19" t="s">
        <v>19</v>
      </c>
      <c r="B116" s="15" t="s">
        <v>20</v>
      </c>
      <c r="C116" s="25">
        <f>C117+C118+C119+C120+C121</f>
        <v>532550</v>
      </c>
      <c r="D116" s="25">
        <v>497491</v>
      </c>
      <c r="E116" s="25">
        <f>E117+E118+E119+E120+E121</f>
        <v>101063</v>
      </c>
      <c r="F116" s="26">
        <f t="shared" si="6"/>
        <v>18.977185240822458</v>
      </c>
      <c r="G116" s="26">
        <f t="shared" si="7"/>
        <v>20.31453835345765</v>
      </c>
    </row>
    <row r="117" spans="1:7" x14ac:dyDescent="0.3">
      <c r="A117" s="24">
        <v>321</v>
      </c>
      <c r="B117" s="15" t="s">
        <v>63</v>
      </c>
      <c r="C117" s="31">
        <v>9042</v>
      </c>
      <c r="D117" s="31">
        <v>32152</v>
      </c>
      <c r="E117" s="31">
        <v>24974</v>
      </c>
      <c r="F117" s="26">
        <f t="shared" si="6"/>
        <v>276.19995576199955</v>
      </c>
      <c r="G117" s="26">
        <f t="shared" si="7"/>
        <v>77.674794725055989</v>
      </c>
    </row>
    <row r="118" spans="1:7" x14ac:dyDescent="0.3">
      <c r="A118" s="24">
        <v>322</v>
      </c>
      <c r="B118" s="15" t="s">
        <v>67</v>
      </c>
      <c r="C118" s="31">
        <v>1140</v>
      </c>
      <c r="D118" s="31">
        <v>170070</v>
      </c>
      <c r="E118" s="31">
        <v>9059</v>
      </c>
      <c r="F118" s="26">
        <f t="shared" si="6"/>
        <v>794.64912280701753</v>
      </c>
      <c r="G118" s="26">
        <f t="shared" si="7"/>
        <v>5.3266302110895518</v>
      </c>
    </row>
    <row r="119" spans="1:7" x14ac:dyDescent="0.3">
      <c r="A119" s="24">
        <v>323</v>
      </c>
      <c r="B119" s="15" t="s">
        <v>65</v>
      </c>
      <c r="C119" s="31">
        <v>512479</v>
      </c>
      <c r="D119" s="31">
        <v>268775</v>
      </c>
      <c r="E119" s="31">
        <v>57416</v>
      </c>
      <c r="F119" s="26">
        <f t="shared" si="6"/>
        <v>11.203581024783455</v>
      </c>
      <c r="G119" s="26">
        <f t="shared" si="7"/>
        <v>21.362105850618548</v>
      </c>
    </row>
    <row r="120" spans="1:7" x14ac:dyDescent="0.3">
      <c r="A120" s="24">
        <v>324</v>
      </c>
      <c r="B120" s="15" t="s">
        <v>68</v>
      </c>
      <c r="C120" s="31">
        <v>4790</v>
      </c>
      <c r="D120" s="31">
        <v>7963</v>
      </c>
      <c r="E120" s="31">
        <v>1838</v>
      </c>
      <c r="F120" s="26">
        <f t="shared" si="6"/>
        <v>38.371607515657615</v>
      </c>
      <c r="G120" s="26">
        <f t="shared" si="7"/>
        <v>23.081753108125078</v>
      </c>
    </row>
    <row r="121" spans="1:7" x14ac:dyDescent="0.3">
      <c r="A121" s="24">
        <v>329</v>
      </c>
      <c r="B121" s="15" t="s">
        <v>64</v>
      </c>
      <c r="C121" s="31">
        <v>5099</v>
      </c>
      <c r="D121" s="31">
        <v>18531</v>
      </c>
      <c r="E121" s="31">
        <v>7776</v>
      </c>
      <c r="F121" s="26">
        <f t="shared" si="6"/>
        <v>152.50049029221415</v>
      </c>
      <c r="G121" s="26">
        <f t="shared" si="7"/>
        <v>41.962117532782905</v>
      </c>
    </row>
    <row r="122" spans="1:7" x14ac:dyDescent="0.3">
      <c r="A122" s="19" t="s">
        <v>55</v>
      </c>
      <c r="B122" s="15" t="s">
        <v>38</v>
      </c>
      <c r="C122" s="25">
        <f>C123</f>
        <v>2105</v>
      </c>
      <c r="D122" s="25"/>
      <c r="E122" s="25">
        <f>E123</f>
        <v>1589</v>
      </c>
      <c r="F122" s="26">
        <f t="shared" si="6"/>
        <v>75.486935866983373</v>
      </c>
      <c r="G122" s="26" t="e">
        <f t="shared" si="7"/>
        <v>#DIV/0!</v>
      </c>
    </row>
    <row r="123" spans="1:7" x14ac:dyDescent="0.3">
      <c r="A123" s="24">
        <v>343</v>
      </c>
      <c r="B123" s="15" t="s">
        <v>66</v>
      </c>
      <c r="C123" s="31">
        <v>2105</v>
      </c>
      <c r="D123" s="31"/>
      <c r="E123" s="31">
        <v>1589</v>
      </c>
      <c r="F123" s="26">
        <f t="shared" si="6"/>
        <v>75.486935866983373</v>
      </c>
      <c r="G123" s="26" t="e">
        <f t="shared" si="7"/>
        <v>#DIV/0!</v>
      </c>
    </row>
    <row r="124" spans="1:7" x14ac:dyDescent="0.3">
      <c r="A124" s="19" t="s">
        <v>39</v>
      </c>
      <c r="B124" s="15" t="s">
        <v>40</v>
      </c>
      <c r="C124" s="25">
        <f>C125</f>
        <v>0</v>
      </c>
      <c r="D124" s="25"/>
      <c r="E124" s="25"/>
      <c r="F124" s="26" t="e">
        <f t="shared" si="6"/>
        <v>#DIV/0!</v>
      </c>
      <c r="G124" s="26" t="e">
        <f t="shared" si="7"/>
        <v>#DIV/0!</v>
      </c>
    </row>
    <row r="125" spans="1:7" x14ac:dyDescent="0.3">
      <c r="A125" s="24">
        <v>372</v>
      </c>
      <c r="B125" s="15" t="s">
        <v>69</v>
      </c>
      <c r="C125" s="31">
        <v>0</v>
      </c>
      <c r="D125" s="31"/>
      <c r="E125" s="31"/>
      <c r="F125" s="26" t="e">
        <f t="shared" si="6"/>
        <v>#DIV/0!</v>
      </c>
      <c r="G125" s="26" t="e">
        <f t="shared" si="7"/>
        <v>#DIV/0!</v>
      </c>
    </row>
    <row r="126" spans="1:7" x14ac:dyDescent="0.3">
      <c r="A126" s="19" t="s">
        <v>72</v>
      </c>
      <c r="B126" s="15" t="s">
        <v>47</v>
      </c>
      <c r="C126" s="25">
        <f>C127</f>
        <v>0</v>
      </c>
      <c r="D126" s="25"/>
      <c r="E126" s="25">
        <f>E127</f>
        <v>398</v>
      </c>
      <c r="F126" s="26" t="e">
        <f t="shared" si="6"/>
        <v>#DIV/0!</v>
      </c>
      <c r="G126" s="26" t="e">
        <f t="shared" si="7"/>
        <v>#DIV/0!</v>
      </c>
    </row>
    <row r="127" spans="1:7" x14ac:dyDescent="0.3">
      <c r="A127" s="24">
        <v>381</v>
      </c>
      <c r="B127" s="15" t="s">
        <v>73</v>
      </c>
      <c r="C127" s="31">
        <v>0</v>
      </c>
      <c r="D127" s="31"/>
      <c r="E127" s="31">
        <v>398</v>
      </c>
      <c r="F127" s="26" t="e">
        <f t="shared" si="6"/>
        <v>#DIV/0!</v>
      </c>
      <c r="G127" s="26" t="e">
        <f t="shared" si="7"/>
        <v>#DIV/0!</v>
      </c>
    </row>
    <row r="128" spans="1:7" x14ac:dyDescent="0.3">
      <c r="A128" s="18" t="s">
        <v>29</v>
      </c>
      <c r="B128" s="15" t="s">
        <v>30</v>
      </c>
      <c r="C128" s="28">
        <f>C129+C131</f>
        <v>5302</v>
      </c>
      <c r="D128" s="28">
        <f>D131</f>
        <v>10423</v>
      </c>
      <c r="E128" s="28">
        <f>E131</f>
        <v>3177</v>
      </c>
      <c r="F128" s="26">
        <f t="shared" si="6"/>
        <v>59.92078460958129</v>
      </c>
      <c r="G128" s="26">
        <f t="shared" si="7"/>
        <v>30.480667754005562</v>
      </c>
    </row>
    <row r="129" spans="1:7" x14ac:dyDescent="0.3">
      <c r="A129" s="19" t="s">
        <v>74</v>
      </c>
      <c r="B129" s="15" t="s">
        <v>30</v>
      </c>
      <c r="C129" s="30">
        <f>C130</f>
        <v>2339</v>
      </c>
      <c r="D129" s="30"/>
      <c r="E129" s="30"/>
      <c r="F129" s="26">
        <f t="shared" si="6"/>
        <v>0</v>
      </c>
      <c r="G129" s="26"/>
    </row>
    <row r="130" spans="1:7" x14ac:dyDescent="0.3">
      <c r="A130" s="24">
        <v>412</v>
      </c>
      <c r="B130" s="15" t="s">
        <v>75</v>
      </c>
      <c r="C130" s="22">
        <v>2339</v>
      </c>
      <c r="D130" s="22"/>
      <c r="E130" s="22"/>
      <c r="F130" s="26">
        <f t="shared" si="6"/>
        <v>0</v>
      </c>
      <c r="G130" s="26"/>
    </row>
    <row r="131" spans="1:7" x14ac:dyDescent="0.3">
      <c r="A131" s="19" t="s">
        <v>31</v>
      </c>
      <c r="B131" s="15" t="s">
        <v>32</v>
      </c>
      <c r="C131" s="25">
        <f>C132+C133</f>
        <v>2963</v>
      </c>
      <c r="D131" s="25">
        <v>10423</v>
      </c>
      <c r="E131" s="25">
        <f>E132+E133</f>
        <v>3177</v>
      </c>
      <c r="F131" s="26">
        <f t="shared" si="6"/>
        <v>107.22240971987851</v>
      </c>
      <c r="G131" s="26">
        <f t="shared" si="7"/>
        <v>30.480667754005562</v>
      </c>
    </row>
    <row r="132" spans="1:7" x14ac:dyDescent="0.3">
      <c r="A132" s="24">
        <v>422</v>
      </c>
      <c r="B132" s="15" t="s">
        <v>70</v>
      </c>
      <c r="C132" s="20">
        <v>2503</v>
      </c>
      <c r="D132" s="20">
        <v>8963</v>
      </c>
      <c r="E132" s="20">
        <v>3177</v>
      </c>
      <c r="F132" s="26">
        <f t="shared" si="6"/>
        <v>126.92768677586896</v>
      </c>
      <c r="G132" s="26">
        <f t="shared" si="7"/>
        <v>35.445721298672318</v>
      </c>
    </row>
    <row r="133" spans="1:7" x14ac:dyDescent="0.3">
      <c r="A133" s="24">
        <v>424</v>
      </c>
      <c r="B133" s="15" t="s">
        <v>71</v>
      </c>
      <c r="C133" s="20">
        <v>460</v>
      </c>
      <c r="D133" s="20">
        <v>1460</v>
      </c>
      <c r="E133" s="20"/>
      <c r="F133" s="26">
        <f t="shared" si="6"/>
        <v>0</v>
      </c>
      <c r="G133" s="26">
        <f t="shared" si="7"/>
        <v>0</v>
      </c>
    </row>
    <row r="134" spans="1:7" x14ac:dyDescent="0.3">
      <c r="A134" s="17" t="s">
        <v>41</v>
      </c>
      <c r="B134" s="15" t="s">
        <v>42</v>
      </c>
      <c r="C134" s="28">
        <f>C135+C154</f>
        <v>573540</v>
      </c>
      <c r="D134" s="28">
        <f>D135+D154</f>
        <v>1511723</v>
      </c>
      <c r="E134" s="28">
        <f>E135+E154</f>
        <v>677177</v>
      </c>
      <c r="F134" s="26">
        <f t="shared" si="6"/>
        <v>118.0697074310423</v>
      </c>
      <c r="G134" s="26">
        <f t="shared" si="7"/>
        <v>44.795045124007501</v>
      </c>
    </row>
    <row r="135" spans="1:7" x14ac:dyDescent="0.3">
      <c r="A135" s="18" t="s">
        <v>15</v>
      </c>
      <c r="B135" s="15" t="s">
        <v>16</v>
      </c>
      <c r="C135" s="28">
        <f>C136+C140+C146+C148+C150+C152</f>
        <v>569713</v>
      </c>
      <c r="D135" s="28">
        <f>D136+D140+D150</f>
        <v>1440745</v>
      </c>
      <c r="E135" s="28">
        <f>E136+E140+E146+E150</f>
        <v>674668</v>
      </c>
      <c r="F135" s="26">
        <f t="shared" si="6"/>
        <v>118.42243375173113</v>
      </c>
      <c r="G135" s="26">
        <f t="shared" si="7"/>
        <v>46.827717604433815</v>
      </c>
    </row>
    <row r="136" spans="1:7" x14ac:dyDescent="0.3">
      <c r="A136" s="19" t="s">
        <v>17</v>
      </c>
      <c r="B136" s="15" t="s">
        <v>18</v>
      </c>
      <c r="C136" s="25">
        <f>C137+C138+C139</f>
        <v>393774</v>
      </c>
      <c r="D136" s="25">
        <v>712148</v>
      </c>
      <c r="E136" s="25">
        <f>E137+E138+E139</f>
        <v>473270</v>
      </c>
      <c r="F136" s="26">
        <f t="shared" si="6"/>
        <v>120.18822979678698</v>
      </c>
      <c r="G136" s="26">
        <f t="shared" si="7"/>
        <v>66.45669158658032</v>
      </c>
    </row>
    <row r="137" spans="1:7" x14ac:dyDescent="0.3">
      <c r="A137" s="24">
        <v>311</v>
      </c>
      <c r="B137" s="15" t="s">
        <v>60</v>
      </c>
      <c r="C137" s="20">
        <v>316762</v>
      </c>
      <c r="D137" s="20">
        <v>612786</v>
      </c>
      <c r="E137" s="20">
        <v>401502</v>
      </c>
      <c r="F137" s="26">
        <f t="shared" si="6"/>
        <v>126.75194625617972</v>
      </c>
      <c r="G137" s="26">
        <f t="shared" si="7"/>
        <v>65.520752758711851</v>
      </c>
    </row>
    <row r="138" spans="1:7" x14ac:dyDescent="0.3">
      <c r="A138" s="24">
        <v>312</v>
      </c>
      <c r="B138" s="15" t="s">
        <v>61</v>
      </c>
      <c r="C138" s="20">
        <v>14022</v>
      </c>
      <c r="D138" s="20">
        <v>2986</v>
      </c>
      <c r="E138" s="20">
        <v>5857</v>
      </c>
      <c r="F138" s="26">
        <f t="shared" si="6"/>
        <v>41.770075595492798</v>
      </c>
      <c r="G138" s="26">
        <f t="shared" si="7"/>
        <v>196.14869390488948</v>
      </c>
    </row>
    <row r="139" spans="1:7" x14ac:dyDescent="0.3">
      <c r="A139" s="24">
        <v>313</v>
      </c>
      <c r="B139" s="15" t="s">
        <v>62</v>
      </c>
      <c r="C139" s="20">
        <v>62990</v>
      </c>
      <c r="D139" s="20">
        <v>96376</v>
      </c>
      <c r="E139" s="20">
        <v>65911</v>
      </c>
      <c r="F139" s="26">
        <f t="shared" ref="F139:F202" si="8">E139/C139*100</f>
        <v>104.63724400698524</v>
      </c>
      <c r="G139" s="26">
        <f t="shared" si="7"/>
        <v>68.389433053872324</v>
      </c>
    </row>
    <row r="140" spans="1:7" x14ac:dyDescent="0.3">
      <c r="A140" s="19" t="s">
        <v>19</v>
      </c>
      <c r="B140" s="15" t="s">
        <v>20</v>
      </c>
      <c r="C140" s="25">
        <f>C141+C142+C143+C144+C145</f>
        <v>170406</v>
      </c>
      <c r="D140" s="25">
        <v>720567</v>
      </c>
      <c r="E140" s="25">
        <f>E141+E142+E143+E144+E145</f>
        <v>194024</v>
      </c>
      <c r="F140" s="26">
        <f t="shared" si="8"/>
        <v>113.85984061594074</v>
      </c>
      <c r="G140" s="26">
        <f t="shared" si="7"/>
        <v>26.926573101460377</v>
      </c>
    </row>
    <row r="141" spans="1:7" x14ac:dyDescent="0.3">
      <c r="A141" s="24">
        <v>321</v>
      </c>
      <c r="B141" s="15" t="s">
        <v>63</v>
      </c>
      <c r="C141" s="20">
        <v>30852</v>
      </c>
      <c r="D141" s="20">
        <v>227283</v>
      </c>
      <c r="E141" s="20">
        <v>64997</v>
      </c>
      <c r="F141" s="26">
        <f t="shared" si="8"/>
        <v>210.67353818228963</v>
      </c>
      <c r="G141" s="26">
        <f t="shared" si="7"/>
        <v>28.597387398089609</v>
      </c>
    </row>
    <row r="142" spans="1:7" x14ac:dyDescent="0.3">
      <c r="A142" s="24">
        <v>322</v>
      </c>
      <c r="B142" s="15" t="s">
        <v>67</v>
      </c>
      <c r="C142" s="20">
        <v>3393</v>
      </c>
      <c r="D142" s="20">
        <v>121515</v>
      </c>
      <c r="E142" s="20">
        <v>3459</v>
      </c>
      <c r="F142" s="26">
        <f t="shared" si="8"/>
        <v>101.94518125552608</v>
      </c>
      <c r="G142" s="26">
        <f t="shared" si="7"/>
        <v>2.8465621528206397</v>
      </c>
    </row>
    <row r="143" spans="1:7" x14ac:dyDescent="0.3">
      <c r="A143" s="24">
        <v>323</v>
      </c>
      <c r="B143" s="15" t="s">
        <v>65</v>
      </c>
      <c r="C143" s="20">
        <v>99869</v>
      </c>
      <c r="D143" s="20">
        <v>308815</v>
      </c>
      <c r="E143" s="20">
        <v>88736</v>
      </c>
      <c r="F143" s="26">
        <f t="shared" si="8"/>
        <v>88.85239663959787</v>
      </c>
      <c r="G143" s="26">
        <f t="shared" si="7"/>
        <v>28.734355520295324</v>
      </c>
    </row>
    <row r="144" spans="1:7" x14ac:dyDescent="0.3">
      <c r="A144" s="24">
        <v>324</v>
      </c>
      <c r="B144" s="15" t="s">
        <v>68</v>
      </c>
      <c r="C144" s="20">
        <v>16404</v>
      </c>
      <c r="D144" s="20">
        <v>40920</v>
      </c>
      <c r="E144" s="20">
        <v>24398</v>
      </c>
      <c r="F144" s="26">
        <f t="shared" si="8"/>
        <v>148.73201658132163</v>
      </c>
      <c r="G144" s="26">
        <f t="shared" si="7"/>
        <v>59.623655913978489</v>
      </c>
    </row>
    <row r="145" spans="1:7" x14ac:dyDescent="0.3">
      <c r="A145" s="24">
        <v>329</v>
      </c>
      <c r="B145" s="15" t="s">
        <v>64</v>
      </c>
      <c r="C145" s="20">
        <v>19888</v>
      </c>
      <c r="D145" s="20">
        <v>22034</v>
      </c>
      <c r="E145" s="20">
        <v>12434</v>
      </c>
      <c r="F145" s="26">
        <f t="shared" si="8"/>
        <v>62.520112630732093</v>
      </c>
      <c r="G145" s="26">
        <f t="shared" si="7"/>
        <v>56.430970318598526</v>
      </c>
    </row>
    <row r="146" spans="1:7" x14ac:dyDescent="0.3">
      <c r="A146" s="19" t="s">
        <v>55</v>
      </c>
      <c r="B146" s="15" t="s">
        <v>38</v>
      </c>
      <c r="C146" s="25">
        <f>C147</f>
        <v>2087</v>
      </c>
      <c r="D146" s="25"/>
      <c r="E146" s="25">
        <f>E147</f>
        <v>4897</v>
      </c>
      <c r="F146" s="26">
        <f t="shared" si="8"/>
        <v>234.6430282702444</v>
      </c>
      <c r="G146" s="26" t="e">
        <f t="shared" si="7"/>
        <v>#DIV/0!</v>
      </c>
    </row>
    <row r="147" spans="1:7" x14ac:dyDescent="0.3">
      <c r="A147" s="24">
        <v>343</v>
      </c>
      <c r="B147" s="15" t="s">
        <v>66</v>
      </c>
      <c r="C147" s="20">
        <v>2087</v>
      </c>
      <c r="D147" s="20"/>
      <c r="E147" s="20">
        <v>4897</v>
      </c>
      <c r="F147" s="26">
        <f t="shared" si="8"/>
        <v>234.6430282702444</v>
      </c>
      <c r="G147" s="26" t="e">
        <f t="shared" si="7"/>
        <v>#DIV/0!</v>
      </c>
    </row>
    <row r="148" spans="1:7" x14ac:dyDescent="0.3">
      <c r="A148" s="19">
        <v>36</v>
      </c>
      <c r="B148" s="15" t="s">
        <v>82</v>
      </c>
      <c r="C148" s="25">
        <f>C149</f>
        <v>84</v>
      </c>
      <c r="D148" s="25"/>
      <c r="E148" s="25"/>
      <c r="F148" s="26">
        <f t="shared" si="8"/>
        <v>0</v>
      </c>
      <c r="G148" s="26" t="e">
        <f t="shared" si="7"/>
        <v>#DIV/0!</v>
      </c>
    </row>
    <row r="149" spans="1:7" x14ac:dyDescent="0.3">
      <c r="A149" s="24">
        <v>369</v>
      </c>
      <c r="B149" s="15" t="s">
        <v>83</v>
      </c>
      <c r="C149" s="20">
        <v>84</v>
      </c>
      <c r="D149" s="20"/>
      <c r="E149" s="20"/>
      <c r="F149" s="26">
        <f t="shared" si="8"/>
        <v>0</v>
      </c>
      <c r="G149" s="26" t="e">
        <f t="shared" si="7"/>
        <v>#DIV/0!</v>
      </c>
    </row>
    <row r="150" spans="1:7" x14ac:dyDescent="0.3">
      <c r="A150" s="19" t="s">
        <v>39</v>
      </c>
      <c r="B150" s="15" t="s">
        <v>40</v>
      </c>
      <c r="C150" s="25">
        <f>C151</f>
        <v>1636</v>
      </c>
      <c r="D150" s="25">
        <v>8030</v>
      </c>
      <c r="E150" s="25">
        <f>E151</f>
        <v>2477</v>
      </c>
      <c r="F150" s="26">
        <f t="shared" si="8"/>
        <v>151.40586797066015</v>
      </c>
      <c r="G150" s="26">
        <f t="shared" si="7"/>
        <v>30.846824408468244</v>
      </c>
    </row>
    <row r="151" spans="1:7" x14ac:dyDescent="0.3">
      <c r="A151" s="24">
        <v>372</v>
      </c>
      <c r="B151" s="15" t="s">
        <v>69</v>
      </c>
      <c r="C151" s="31">
        <v>1636</v>
      </c>
      <c r="D151" s="31">
        <v>8030</v>
      </c>
      <c r="E151" s="31">
        <v>2477</v>
      </c>
      <c r="F151" s="26">
        <f t="shared" si="8"/>
        <v>151.40586797066015</v>
      </c>
      <c r="G151" s="26">
        <f t="shared" ref="G151:G223" si="9">E151/D151*100</f>
        <v>30.846824408468244</v>
      </c>
    </row>
    <row r="152" spans="1:7" x14ac:dyDescent="0.3">
      <c r="A152" s="19">
        <v>38</v>
      </c>
      <c r="B152" s="15" t="s">
        <v>47</v>
      </c>
      <c r="C152" s="25">
        <f>C153</f>
        <v>1726</v>
      </c>
      <c r="D152" s="25"/>
      <c r="E152" s="25"/>
      <c r="F152" s="26">
        <f t="shared" si="8"/>
        <v>0</v>
      </c>
      <c r="G152" s="26" t="e">
        <f t="shared" si="9"/>
        <v>#DIV/0!</v>
      </c>
    </row>
    <row r="153" spans="1:7" x14ac:dyDescent="0.3">
      <c r="A153" s="24">
        <v>381</v>
      </c>
      <c r="B153" s="15" t="s">
        <v>73</v>
      </c>
      <c r="C153" s="31">
        <v>1726</v>
      </c>
      <c r="D153" s="31"/>
      <c r="E153" s="31"/>
      <c r="F153" s="26">
        <f t="shared" si="8"/>
        <v>0</v>
      </c>
      <c r="G153" s="26" t="e">
        <f t="shared" si="9"/>
        <v>#DIV/0!</v>
      </c>
    </row>
    <row r="154" spans="1:7" x14ac:dyDescent="0.3">
      <c r="A154" s="18" t="s">
        <v>29</v>
      </c>
      <c r="B154" s="15" t="s">
        <v>30</v>
      </c>
      <c r="C154" s="28">
        <f>C155+C157</f>
        <v>3827</v>
      </c>
      <c r="D154" s="28">
        <f>D157</f>
        <v>70978</v>
      </c>
      <c r="E154" s="28">
        <f>E155+E157</f>
        <v>2509</v>
      </c>
      <c r="F154" s="26">
        <f t="shared" si="8"/>
        <v>65.560491246407111</v>
      </c>
      <c r="G154" s="26">
        <f t="shared" si="9"/>
        <v>3.5348981374510409</v>
      </c>
    </row>
    <row r="155" spans="1:7" x14ac:dyDescent="0.3">
      <c r="A155" s="19" t="s">
        <v>74</v>
      </c>
      <c r="B155" s="15" t="s">
        <v>30</v>
      </c>
      <c r="C155" s="30">
        <f>C156</f>
        <v>0</v>
      </c>
      <c r="D155" s="30"/>
      <c r="E155" s="30">
        <f>E156</f>
        <v>656</v>
      </c>
      <c r="F155" s="26" t="e">
        <f t="shared" si="8"/>
        <v>#DIV/0!</v>
      </c>
      <c r="G155" s="26" t="e">
        <f t="shared" si="9"/>
        <v>#DIV/0!</v>
      </c>
    </row>
    <row r="156" spans="1:7" x14ac:dyDescent="0.3">
      <c r="A156" s="24">
        <v>412</v>
      </c>
      <c r="B156" s="15" t="s">
        <v>75</v>
      </c>
      <c r="C156" s="22">
        <v>0</v>
      </c>
      <c r="D156" s="22"/>
      <c r="E156" s="22">
        <v>656</v>
      </c>
      <c r="F156" s="26" t="e">
        <f t="shared" si="8"/>
        <v>#DIV/0!</v>
      </c>
      <c r="G156" s="26" t="e">
        <f t="shared" si="9"/>
        <v>#DIV/0!</v>
      </c>
    </row>
    <row r="157" spans="1:7" x14ac:dyDescent="0.3">
      <c r="A157" s="19" t="s">
        <v>31</v>
      </c>
      <c r="B157" s="15" t="s">
        <v>32</v>
      </c>
      <c r="C157" s="25">
        <f>C158+C159</f>
        <v>3827</v>
      </c>
      <c r="D157" s="25">
        <v>70978</v>
      </c>
      <c r="E157" s="25">
        <f>E158+E159</f>
        <v>1853</v>
      </c>
      <c r="F157" s="26">
        <f t="shared" si="8"/>
        <v>48.419127253723545</v>
      </c>
      <c r="G157" s="26">
        <f t="shared" si="9"/>
        <v>2.6106680943390912</v>
      </c>
    </row>
    <row r="158" spans="1:7" x14ac:dyDescent="0.3">
      <c r="A158" s="24">
        <v>422</v>
      </c>
      <c r="B158" s="15" t="s">
        <v>70</v>
      </c>
      <c r="C158" s="31">
        <v>3467</v>
      </c>
      <c r="D158" s="31">
        <v>50172</v>
      </c>
      <c r="E158" s="31">
        <v>1292</v>
      </c>
      <c r="F158" s="26">
        <f t="shared" si="8"/>
        <v>37.26564753389097</v>
      </c>
      <c r="G158" s="26">
        <f t="shared" si="9"/>
        <v>2.5751415131946107</v>
      </c>
    </row>
    <row r="159" spans="1:7" x14ac:dyDescent="0.3">
      <c r="A159" s="24">
        <v>424</v>
      </c>
      <c r="B159" s="15" t="s">
        <v>71</v>
      </c>
      <c r="C159" s="31">
        <v>360</v>
      </c>
      <c r="D159" s="31">
        <v>20806</v>
      </c>
      <c r="E159" s="31">
        <v>561</v>
      </c>
      <c r="F159" s="26">
        <f t="shared" si="8"/>
        <v>155.83333333333334</v>
      </c>
      <c r="G159" s="26">
        <f t="shared" si="9"/>
        <v>2.6963375949245409</v>
      </c>
    </row>
    <row r="160" spans="1:7" x14ac:dyDescent="0.3">
      <c r="A160" s="17" t="s">
        <v>27</v>
      </c>
      <c r="B160" s="15" t="s">
        <v>28</v>
      </c>
      <c r="C160" s="28">
        <f>C161+C176</f>
        <v>528996</v>
      </c>
      <c r="D160" s="28">
        <f>D161+D176</f>
        <v>773496</v>
      </c>
      <c r="E160" s="28">
        <f>E161+E176</f>
        <v>632593</v>
      </c>
      <c r="F160" s="26">
        <f t="shared" si="8"/>
        <v>119.58370195615846</v>
      </c>
      <c r="G160" s="26">
        <f t="shared" si="9"/>
        <v>81.783616204867243</v>
      </c>
    </row>
    <row r="161" spans="1:9" x14ac:dyDescent="0.3">
      <c r="A161" s="18" t="s">
        <v>15</v>
      </c>
      <c r="B161" s="15" t="s">
        <v>16</v>
      </c>
      <c r="C161" s="28">
        <f>C162+C166+C172+C174</f>
        <v>521758</v>
      </c>
      <c r="D161" s="28">
        <f>D162+D166+D174</f>
        <v>767899</v>
      </c>
      <c r="E161" s="28">
        <f>E162+E166+E172+E174</f>
        <v>628798</v>
      </c>
      <c r="F161" s="26">
        <f t="shared" si="8"/>
        <v>120.5152580315012</v>
      </c>
      <c r="G161" s="26">
        <f t="shared" si="9"/>
        <v>81.885508380659431</v>
      </c>
    </row>
    <row r="162" spans="1:9" x14ac:dyDescent="0.3">
      <c r="A162" s="19" t="s">
        <v>17</v>
      </c>
      <c r="B162" s="15" t="s">
        <v>18</v>
      </c>
      <c r="C162" s="25">
        <f>C163+C164+C165</f>
        <v>276581</v>
      </c>
      <c r="D162" s="25">
        <v>408767</v>
      </c>
      <c r="E162" s="25">
        <f>E163+E164+E165</f>
        <v>291245</v>
      </c>
      <c r="F162" s="26">
        <f t="shared" si="8"/>
        <v>105.30188263112794</v>
      </c>
      <c r="G162" s="26">
        <f t="shared" si="9"/>
        <v>71.249636100761563</v>
      </c>
    </row>
    <row r="163" spans="1:9" x14ac:dyDescent="0.3">
      <c r="A163" s="24">
        <v>311</v>
      </c>
      <c r="B163" s="15" t="s">
        <v>60</v>
      </c>
      <c r="C163" s="20">
        <v>234714</v>
      </c>
      <c r="D163" s="20">
        <v>343697</v>
      </c>
      <c r="E163" s="20">
        <v>244084</v>
      </c>
      <c r="F163" s="26">
        <f t="shared" si="8"/>
        <v>103.99209250406878</v>
      </c>
      <c r="G163" s="26">
        <f t="shared" si="9"/>
        <v>71.017204107105968</v>
      </c>
      <c r="I163" s="21"/>
    </row>
    <row r="164" spans="1:9" x14ac:dyDescent="0.3">
      <c r="A164" s="24">
        <v>312</v>
      </c>
      <c r="B164" s="15" t="s">
        <v>61</v>
      </c>
      <c r="C164" s="20">
        <v>5774</v>
      </c>
      <c r="D164" s="20">
        <v>8362</v>
      </c>
      <c r="E164" s="20">
        <v>6600</v>
      </c>
      <c r="F164" s="26">
        <f t="shared" si="8"/>
        <v>114.30550744717701</v>
      </c>
      <c r="G164" s="26">
        <f t="shared" si="9"/>
        <v>78.928486008132026</v>
      </c>
    </row>
    <row r="165" spans="1:9" x14ac:dyDescent="0.3">
      <c r="A165" s="24">
        <v>313</v>
      </c>
      <c r="B165" s="15" t="s">
        <v>62</v>
      </c>
      <c r="C165" s="20">
        <v>36093</v>
      </c>
      <c r="D165" s="20">
        <v>56708</v>
      </c>
      <c r="E165" s="20">
        <v>40561</v>
      </c>
      <c r="F165" s="26">
        <f t="shared" si="8"/>
        <v>112.37913168758485</v>
      </c>
      <c r="G165" s="26">
        <f t="shared" si="9"/>
        <v>71.52606334203287</v>
      </c>
      <c r="I165" s="21"/>
    </row>
    <row r="166" spans="1:9" x14ac:dyDescent="0.3">
      <c r="A166" s="19" t="s">
        <v>19</v>
      </c>
      <c r="B166" s="15" t="s">
        <v>20</v>
      </c>
      <c r="C166" s="25">
        <f>C167+C168+C169+C170+C171</f>
        <v>191627</v>
      </c>
      <c r="D166" s="25">
        <v>309371</v>
      </c>
      <c r="E166" s="25">
        <f>E167+E168+E169+E170+E171</f>
        <v>275767</v>
      </c>
      <c r="F166" s="26">
        <f t="shared" si="8"/>
        <v>143.90821752675771</v>
      </c>
      <c r="G166" s="26">
        <f t="shared" si="9"/>
        <v>89.13796057161143</v>
      </c>
      <c r="I166" s="21"/>
    </row>
    <row r="167" spans="1:9" x14ac:dyDescent="0.3">
      <c r="A167" s="24">
        <v>321</v>
      </c>
      <c r="B167" s="15" t="s">
        <v>63</v>
      </c>
      <c r="C167" s="20">
        <v>49899</v>
      </c>
      <c r="D167" s="20">
        <v>181576</v>
      </c>
      <c r="E167" s="20">
        <v>78218</v>
      </c>
      <c r="F167" s="26">
        <f t="shared" si="8"/>
        <v>156.75264033347364</v>
      </c>
      <c r="G167" s="26">
        <f t="shared" si="9"/>
        <v>43.077278935542139</v>
      </c>
      <c r="I167" s="21"/>
    </row>
    <row r="168" spans="1:9" x14ac:dyDescent="0.3">
      <c r="A168" s="24">
        <v>322</v>
      </c>
      <c r="B168" s="15" t="s">
        <v>67</v>
      </c>
      <c r="C168" s="20">
        <v>3351</v>
      </c>
      <c r="D168" s="20">
        <v>1858</v>
      </c>
      <c r="E168" s="20">
        <v>16719</v>
      </c>
      <c r="F168" s="26">
        <f t="shared" si="8"/>
        <v>498.92569382273945</v>
      </c>
      <c r="G168" s="26">
        <f t="shared" si="9"/>
        <v>899.83853606027981</v>
      </c>
      <c r="I168" s="21"/>
    </row>
    <row r="169" spans="1:9" x14ac:dyDescent="0.3">
      <c r="A169" s="24">
        <v>323</v>
      </c>
      <c r="B169" s="15" t="s">
        <v>65</v>
      </c>
      <c r="C169" s="20">
        <v>104260</v>
      </c>
      <c r="D169" s="20">
        <v>72518</v>
      </c>
      <c r="E169" s="20">
        <v>135043</v>
      </c>
      <c r="F169" s="26">
        <f t="shared" si="8"/>
        <v>129.52522539804335</v>
      </c>
      <c r="G169" s="26">
        <f t="shared" si="9"/>
        <v>186.21997297222759</v>
      </c>
      <c r="I169" s="21"/>
    </row>
    <row r="170" spans="1:9" x14ac:dyDescent="0.3">
      <c r="A170" s="24">
        <v>324</v>
      </c>
      <c r="B170" s="15" t="s">
        <v>68</v>
      </c>
      <c r="C170" s="20">
        <v>28333</v>
      </c>
      <c r="D170" s="20">
        <v>31083</v>
      </c>
      <c r="E170" s="20">
        <v>38687</v>
      </c>
      <c r="F170" s="26">
        <f t="shared" si="8"/>
        <v>136.54395934069811</v>
      </c>
      <c r="G170" s="26">
        <f t="shared" si="9"/>
        <v>124.46353312099862</v>
      </c>
      <c r="I170" s="21"/>
    </row>
    <row r="171" spans="1:9" x14ac:dyDescent="0.3">
      <c r="A171" s="24">
        <v>329</v>
      </c>
      <c r="B171" s="15" t="s">
        <v>64</v>
      </c>
      <c r="C171" s="20">
        <v>5784</v>
      </c>
      <c r="D171" s="20">
        <v>22336</v>
      </c>
      <c r="E171" s="20">
        <v>7100</v>
      </c>
      <c r="F171" s="26">
        <f t="shared" si="8"/>
        <v>122.75242047026281</v>
      </c>
      <c r="G171" s="26">
        <f t="shared" si="9"/>
        <v>31.787249283667624</v>
      </c>
      <c r="I171" s="21"/>
    </row>
    <row r="172" spans="1:9" x14ac:dyDescent="0.3">
      <c r="A172" s="19" t="s">
        <v>55</v>
      </c>
      <c r="B172" s="15" t="s">
        <v>38</v>
      </c>
      <c r="C172" s="25">
        <f>C173</f>
        <v>10473</v>
      </c>
      <c r="D172" s="25"/>
      <c r="E172" s="25">
        <f>E173</f>
        <v>15008</v>
      </c>
      <c r="F172" s="26">
        <f t="shared" si="8"/>
        <v>143.30182373722906</v>
      </c>
      <c r="G172" s="26" t="e">
        <f t="shared" si="9"/>
        <v>#DIV/0!</v>
      </c>
    </row>
    <row r="173" spans="1:9" x14ac:dyDescent="0.3">
      <c r="A173" s="24">
        <v>343</v>
      </c>
      <c r="B173" s="15" t="s">
        <v>66</v>
      </c>
      <c r="C173" s="20">
        <v>10473</v>
      </c>
      <c r="D173" s="20"/>
      <c r="E173" s="20">
        <v>15008</v>
      </c>
      <c r="F173" s="26">
        <f t="shared" si="8"/>
        <v>143.30182373722906</v>
      </c>
      <c r="G173" s="26" t="e">
        <f t="shared" si="9"/>
        <v>#DIV/0!</v>
      </c>
    </row>
    <row r="174" spans="1:9" x14ac:dyDescent="0.3">
      <c r="A174" s="19" t="s">
        <v>39</v>
      </c>
      <c r="B174" s="15" t="s">
        <v>40</v>
      </c>
      <c r="C174" s="25">
        <f>C175</f>
        <v>43077</v>
      </c>
      <c r="D174" s="25">
        <v>49761</v>
      </c>
      <c r="E174" s="25">
        <f>E175</f>
        <v>46778</v>
      </c>
      <c r="F174" s="26">
        <f t="shared" si="8"/>
        <v>108.59159180072892</v>
      </c>
      <c r="G174" s="26">
        <f t="shared" si="9"/>
        <v>94.005345551737307</v>
      </c>
    </row>
    <row r="175" spans="1:9" x14ac:dyDescent="0.3">
      <c r="A175" s="24">
        <v>372</v>
      </c>
      <c r="B175" s="15" t="s">
        <v>69</v>
      </c>
      <c r="C175" s="20">
        <v>43077</v>
      </c>
      <c r="D175" s="20">
        <v>49761</v>
      </c>
      <c r="E175" s="20">
        <v>46778</v>
      </c>
      <c r="F175" s="26">
        <f t="shared" si="8"/>
        <v>108.59159180072892</v>
      </c>
      <c r="G175" s="26">
        <f t="shared" si="9"/>
        <v>94.005345551737307</v>
      </c>
    </row>
    <row r="176" spans="1:9" x14ac:dyDescent="0.3">
      <c r="A176" s="18" t="s">
        <v>29</v>
      </c>
      <c r="B176" s="15" t="s">
        <v>30</v>
      </c>
      <c r="C176" s="28">
        <f>C177+C179</f>
        <v>7238</v>
      </c>
      <c r="D176" s="28">
        <f>D179</f>
        <v>5597</v>
      </c>
      <c r="E176" s="28">
        <f>E177+E179</f>
        <v>3795</v>
      </c>
      <c r="F176" s="26">
        <f t="shared" si="8"/>
        <v>52.431610942249243</v>
      </c>
      <c r="G176" s="26">
        <f t="shared" si="9"/>
        <v>67.804180811148825</v>
      </c>
    </row>
    <row r="177" spans="1:7" x14ac:dyDescent="0.3">
      <c r="A177" s="19" t="s">
        <v>74</v>
      </c>
      <c r="B177" s="15" t="s">
        <v>30</v>
      </c>
      <c r="C177" s="30"/>
      <c r="D177" s="30"/>
      <c r="E177" s="30">
        <f>E178</f>
        <v>1363</v>
      </c>
      <c r="F177" s="26" t="e">
        <f t="shared" si="8"/>
        <v>#DIV/0!</v>
      </c>
      <c r="G177" s="26" t="e">
        <f t="shared" si="9"/>
        <v>#DIV/0!</v>
      </c>
    </row>
    <row r="178" spans="1:7" x14ac:dyDescent="0.3">
      <c r="A178" s="24">
        <v>412</v>
      </c>
      <c r="B178" s="15" t="s">
        <v>75</v>
      </c>
      <c r="C178" s="22"/>
      <c r="D178" s="22"/>
      <c r="E178" s="22">
        <v>1363</v>
      </c>
      <c r="F178" s="26" t="e">
        <f t="shared" si="8"/>
        <v>#DIV/0!</v>
      </c>
      <c r="G178" s="26" t="e">
        <f t="shared" si="9"/>
        <v>#DIV/0!</v>
      </c>
    </row>
    <row r="179" spans="1:7" x14ac:dyDescent="0.3">
      <c r="A179" s="19" t="s">
        <v>31</v>
      </c>
      <c r="B179" s="15" t="s">
        <v>32</v>
      </c>
      <c r="C179" s="25">
        <f>C180+C181</f>
        <v>7238</v>
      </c>
      <c r="D179" s="25">
        <v>5597</v>
      </c>
      <c r="E179" s="25">
        <f>E180+E181</f>
        <v>2432</v>
      </c>
      <c r="F179" s="26">
        <f t="shared" si="8"/>
        <v>33.600442111080412</v>
      </c>
      <c r="G179" s="26">
        <f t="shared" si="9"/>
        <v>43.451849204931214</v>
      </c>
    </row>
    <row r="180" spans="1:7" x14ac:dyDescent="0.3">
      <c r="A180" s="24">
        <v>422</v>
      </c>
      <c r="B180" s="15" t="s">
        <v>70</v>
      </c>
      <c r="C180" s="20">
        <v>3100</v>
      </c>
      <c r="D180" s="20">
        <v>1261</v>
      </c>
      <c r="E180" s="20"/>
      <c r="F180" s="26">
        <f t="shared" si="8"/>
        <v>0</v>
      </c>
      <c r="G180" s="26">
        <f t="shared" si="9"/>
        <v>0</v>
      </c>
    </row>
    <row r="181" spans="1:7" x14ac:dyDescent="0.3">
      <c r="A181" s="24">
        <v>424</v>
      </c>
      <c r="B181" s="15" t="s">
        <v>71</v>
      </c>
      <c r="C181" s="20">
        <v>4138</v>
      </c>
      <c r="D181" s="20">
        <v>4336</v>
      </c>
      <c r="E181" s="20">
        <v>2432</v>
      </c>
      <c r="F181" s="26">
        <f t="shared" si="8"/>
        <v>58.772353794103424</v>
      </c>
      <c r="G181" s="26">
        <f t="shared" si="9"/>
        <v>56.08856088560885</v>
      </c>
    </row>
    <row r="182" spans="1:7" x14ac:dyDescent="0.3">
      <c r="A182" s="17" t="s">
        <v>33</v>
      </c>
      <c r="B182" s="15" t="s">
        <v>34</v>
      </c>
      <c r="C182" s="28">
        <f>C183+C194</f>
        <v>33191</v>
      </c>
      <c r="D182" s="28">
        <f>D183+D194</f>
        <v>70677</v>
      </c>
      <c r="E182" s="28">
        <f>E183+E194</f>
        <v>22039</v>
      </c>
      <c r="F182" s="26">
        <f t="shared" si="8"/>
        <v>66.400530264228252</v>
      </c>
      <c r="G182" s="26">
        <f t="shared" si="9"/>
        <v>31.182704415863714</v>
      </c>
    </row>
    <row r="183" spans="1:7" x14ac:dyDescent="0.3">
      <c r="A183" s="18" t="s">
        <v>15</v>
      </c>
      <c r="B183" s="15" t="s">
        <v>16</v>
      </c>
      <c r="C183" s="28">
        <f>C184+C187+C192</f>
        <v>33191</v>
      </c>
      <c r="D183" s="28">
        <f>D184+D187</f>
        <v>67359</v>
      </c>
      <c r="E183" s="28">
        <f>E184+E187</f>
        <v>18805</v>
      </c>
      <c r="F183" s="26">
        <f t="shared" si="8"/>
        <v>56.656925070049112</v>
      </c>
      <c r="G183" s="26">
        <f t="shared" si="9"/>
        <v>27.917575973515046</v>
      </c>
    </row>
    <row r="184" spans="1:7" x14ac:dyDescent="0.3">
      <c r="A184" s="19" t="s">
        <v>17</v>
      </c>
      <c r="B184" s="15" t="s">
        <v>18</v>
      </c>
      <c r="C184" s="25">
        <f>C185+C186</f>
        <v>22680</v>
      </c>
      <c r="D184" s="25">
        <v>30121</v>
      </c>
      <c r="E184" s="25">
        <f>E185+E186</f>
        <v>8541</v>
      </c>
      <c r="F184" s="26">
        <f t="shared" si="8"/>
        <v>37.658730158730158</v>
      </c>
      <c r="G184" s="26">
        <f t="shared" si="9"/>
        <v>28.355632283124731</v>
      </c>
    </row>
    <row r="185" spans="1:7" x14ac:dyDescent="0.3">
      <c r="A185" s="24">
        <v>311</v>
      </c>
      <c r="B185" s="15" t="s">
        <v>60</v>
      </c>
      <c r="C185" s="20">
        <v>20565</v>
      </c>
      <c r="D185" s="20">
        <v>25855</v>
      </c>
      <c r="E185" s="20">
        <v>8541</v>
      </c>
      <c r="F185" s="26">
        <f t="shared" si="8"/>
        <v>41.531728665207879</v>
      </c>
      <c r="G185" s="26">
        <f t="shared" si="9"/>
        <v>33.034229356023978</v>
      </c>
    </row>
    <row r="186" spans="1:7" x14ac:dyDescent="0.3">
      <c r="A186" s="24">
        <v>313</v>
      </c>
      <c r="B186" s="15" t="s">
        <v>62</v>
      </c>
      <c r="C186" s="20">
        <v>2115</v>
      </c>
      <c r="D186" s="20">
        <v>4266</v>
      </c>
      <c r="E186" s="20"/>
      <c r="F186" s="26">
        <f t="shared" si="8"/>
        <v>0</v>
      </c>
      <c r="G186" s="26">
        <f t="shared" si="9"/>
        <v>0</v>
      </c>
    </row>
    <row r="187" spans="1:7" x14ac:dyDescent="0.3">
      <c r="A187" s="19" t="s">
        <v>19</v>
      </c>
      <c r="B187" s="15" t="s">
        <v>20</v>
      </c>
      <c r="C187" s="25">
        <f>C188+C189+C190+C191</f>
        <v>10487</v>
      </c>
      <c r="D187" s="25">
        <v>37238</v>
      </c>
      <c r="E187" s="25">
        <f>E188+E189+E190+E191</f>
        <v>10264</v>
      </c>
      <c r="F187" s="26">
        <f t="shared" si="8"/>
        <v>97.873557738152002</v>
      </c>
      <c r="G187" s="26">
        <f t="shared" si="9"/>
        <v>27.563241849723401</v>
      </c>
    </row>
    <row r="188" spans="1:7" x14ac:dyDescent="0.3">
      <c r="A188" s="24">
        <v>321</v>
      </c>
      <c r="B188" s="15" t="s">
        <v>63</v>
      </c>
      <c r="C188" s="20">
        <v>1688</v>
      </c>
      <c r="D188" s="20">
        <v>12174</v>
      </c>
      <c r="E188" s="20">
        <v>7845</v>
      </c>
      <c r="F188" s="26">
        <f t="shared" si="8"/>
        <v>464.75118483412325</v>
      </c>
      <c r="G188" s="26">
        <f t="shared" si="9"/>
        <v>64.44061113849186</v>
      </c>
    </row>
    <row r="189" spans="1:7" x14ac:dyDescent="0.3">
      <c r="A189" s="24">
        <v>322</v>
      </c>
      <c r="B189" s="15" t="s">
        <v>67</v>
      </c>
      <c r="C189" s="20">
        <v>0</v>
      </c>
      <c r="D189" s="20"/>
      <c r="E189" s="20">
        <v>75</v>
      </c>
      <c r="F189" s="26" t="e">
        <f t="shared" si="8"/>
        <v>#DIV/0!</v>
      </c>
      <c r="G189" s="26" t="e">
        <f t="shared" si="9"/>
        <v>#DIV/0!</v>
      </c>
    </row>
    <row r="190" spans="1:7" x14ac:dyDescent="0.3">
      <c r="A190" s="24">
        <v>323</v>
      </c>
      <c r="B190" s="15" t="s">
        <v>65</v>
      </c>
      <c r="C190" s="20">
        <v>8799</v>
      </c>
      <c r="D190" s="20">
        <v>664</v>
      </c>
      <c r="E190" s="20">
        <v>2319</v>
      </c>
      <c r="F190" s="26">
        <f t="shared" si="8"/>
        <v>26.355267644050461</v>
      </c>
      <c r="G190" s="26">
        <f t="shared" si="9"/>
        <v>349.24698795180723</v>
      </c>
    </row>
    <row r="191" spans="1:7" x14ac:dyDescent="0.3">
      <c r="A191" s="24">
        <v>329</v>
      </c>
      <c r="B191" s="15" t="s">
        <v>64</v>
      </c>
      <c r="C191" s="20">
        <v>0</v>
      </c>
      <c r="D191" s="20">
        <v>24400</v>
      </c>
      <c r="E191" s="20">
        <v>25</v>
      </c>
      <c r="F191" s="26" t="e">
        <f t="shared" si="8"/>
        <v>#DIV/0!</v>
      </c>
      <c r="G191" s="26">
        <f t="shared" si="9"/>
        <v>0.10245901639344263</v>
      </c>
    </row>
    <row r="192" spans="1:7" x14ac:dyDescent="0.3">
      <c r="A192" s="19" t="s">
        <v>55</v>
      </c>
      <c r="B192" s="15" t="s">
        <v>38</v>
      </c>
      <c r="C192" s="25">
        <f>C193</f>
        <v>24</v>
      </c>
      <c r="D192" s="25"/>
      <c r="E192" s="25"/>
      <c r="F192" s="26">
        <f t="shared" si="8"/>
        <v>0</v>
      </c>
      <c r="G192" s="26" t="e">
        <f t="shared" si="9"/>
        <v>#DIV/0!</v>
      </c>
    </row>
    <row r="193" spans="1:7" x14ac:dyDescent="0.3">
      <c r="A193" s="24">
        <v>343</v>
      </c>
      <c r="B193" s="15" t="s">
        <v>66</v>
      </c>
      <c r="C193" s="20">
        <v>24</v>
      </c>
      <c r="D193" s="20"/>
      <c r="E193" s="20"/>
      <c r="F193" s="26">
        <f t="shared" si="8"/>
        <v>0</v>
      </c>
      <c r="G193" s="26" t="e">
        <f t="shared" si="9"/>
        <v>#DIV/0!</v>
      </c>
    </row>
    <row r="194" spans="1:7" x14ac:dyDescent="0.3">
      <c r="A194" s="18" t="s">
        <v>29</v>
      </c>
      <c r="B194" s="15" t="s">
        <v>30</v>
      </c>
      <c r="C194" s="28"/>
      <c r="D194" s="28">
        <f>D195</f>
        <v>3318</v>
      </c>
      <c r="E194" s="28">
        <f>E195</f>
        <v>3234</v>
      </c>
      <c r="F194" s="26" t="e">
        <f t="shared" si="8"/>
        <v>#DIV/0!</v>
      </c>
      <c r="G194" s="26">
        <f t="shared" si="9"/>
        <v>97.468354430379748</v>
      </c>
    </row>
    <row r="195" spans="1:7" x14ac:dyDescent="0.3">
      <c r="A195" s="19" t="s">
        <v>31</v>
      </c>
      <c r="B195" s="15" t="s">
        <v>32</v>
      </c>
      <c r="C195" s="25"/>
      <c r="D195" s="25">
        <v>3318</v>
      </c>
      <c r="E195" s="25">
        <f>E196</f>
        <v>3234</v>
      </c>
      <c r="F195" s="26" t="e">
        <f t="shared" si="8"/>
        <v>#DIV/0!</v>
      </c>
      <c r="G195" s="26">
        <f t="shared" si="9"/>
        <v>97.468354430379748</v>
      </c>
    </row>
    <row r="196" spans="1:7" x14ac:dyDescent="0.3">
      <c r="A196" s="24">
        <v>422</v>
      </c>
      <c r="B196" s="15" t="s">
        <v>70</v>
      </c>
      <c r="C196" s="20"/>
      <c r="D196" s="20">
        <v>3318</v>
      </c>
      <c r="E196" s="20">
        <v>3234</v>
      </c>
      <c r="F196" s="26" t="e">
        <f t="shared" si="8"/>
        <v>#DIV/0!</v>
      </c>
      <c r="G196" s="26">
        <f t="shared" si="9"/>
        <v>97.468354430379748</v>
      </c>
    </row>
    <row r="197" spans="1:7" x14ac:dyDescent="0.3">
      <c r="A197" s="17" t="s">
        <v>25</v>
      </c>
      <c r="B197" s="15" t="s">
        <v>26</v>
      </c>
      <c r="C197" s="29">
        <f>C198</f>
        <v>5401</v>
      </c>
      <c r="D197" s="29"/>
      <c r="E197" s="29">
        <f>E198</f>
        <v>1484</v>
      </c>
      <c r="F197" s="26">
        <f t="shared" si="8"/>
        <v>27.476393260507315</v>
      </c>
      <c r="G197" s="26" t="e">
        <f t="shared" si="9"/>
        <v>#DIV/0!</v>
      </c>
    </row>
    <row r="198" spans="1:7" x14ac:dyDescent="0.3">
      <c r="A198" s="18" t="s">
        <v>15</v>
      </c>
      <c r="B198" s="15" t="s">
        <v>16</v>
      </c>
      <c r="C198" s="29">
        <f>C199</f>
        <v>5401</v>
      </c>
      <c r="D198" s="29"/>
      <c r="E198" s="29">
        <f>E199</f>
        <v>1484</v>
      </c>
      <c r="F198" s="26">
        <f t="shared" si="8"/>
        <v>27.476393260507315</v>
      </c>
      <c r="G198" s="26" t="e">
        <f t="shared" si="9"/>
        <v>#DIV/0!</v>
      </c>
    </row>
    <row r="199" spans="1:7" x14ac:dyDescent="0.3">
      <c r="A199" s="19" t="s">
        <v>19</v>
      </c>
      <c r="B199" s="15" t="s">
        <v>20</v>
      </c>
      <c r="C199" s="25">
        <f>C200+C201</f>
        <v>5401</v>
      </c>
      <c r="D199" s="25"/>
      <c r="E199" s="25">
        <f>E200</f>
        <v>1484</v>
      </c>
      <c r="F199" s="26">
        <f t="shared" si="8"/>
        <v>27.476393260507315</v>
      </c>
      <c r="G199" s="26" t="e">
        <f t="shared" si="9"/>
        <v>#DIV/0!</v>
      </c>
    </row>
    <row r="200" spans="1:7" x14ac:dyDescent="0.3">
      <c r="A200" s="24">
        <v>321</v>
      </c>
      <c r="B200" s="15" t="s">
        <v>63</v>
      </c>
      <c r="C200" s="20">
        <v>5129</v>
      </c>
      <c r="D200" s="20"/>
      <c r="E200" s="20">
        <v>1484</v>
      </c>
      <c r="F200" s="26">
        <f t="shared" si="8"/>
        <v>28.933515305127706</v>
      </c>
      <c r="G200" s="26" t="e">
        <f t="shared" si="9"/>
        <v>#DIV/0!</v>
      </c>
    </row>
    <row r="201" spans="1:7" x14ac:dyDescent="0.3">
      <c r="A201" s="24">
        <v>322</v>
      </c>
      <c r="B201" s="15" t="s">
        <v>67</v>
      </c>
      <c r="C201" s="20">
        <v>272</v>
      </c>
      <c r="D201" s="20"/>
      <c r="E201" s="20"/>
      <c r="F201" s="26">
        <f t="shared" si="8"/>
        <v>0</v>
      </c>
      <c r="G201" s="26"/>
    </row>
    <row r="202" spans="1:7" x14ac:dyDescent="0.3">
      <c r="A202" s="14" t="s">
        <v>48</v>
      </c>
      <c r="B202" s="15" t="s">
        <v>49</v>
      </c>
      <c r="C202" s="28">
        <f>C204+C225</f>
        <v>96853</v>
      </c>
      <c r="D202" s="28">
        <f>D204+D225</f>
        <v>161081</v>
      </c>
      <c r="E202" s="28">
        <f>E204+E225</f>
        <v>80392</v>
      </c>
      <c r="F202" s="26">
        <f t="shared" si="8"/>
        <v>83.004140295086373</v>
      </c>
      <c r="G202" s="26">
        <f t="shared" si="9"/>
        <v>49.907810356280379</v>
      </c>
    </row>
    <row r="203" spans="1:7" x14ac:dyDescent="0.3">
      <c r="A203" s="16" t="s">
        <v>11</v>
      </c>
      <c r="B203" s="15" t="s">
        <v>12</v>
      </c>
      <c r="C203" s="28">
        <f>C204+C225</f>
        <v>96853</v>
      </c>
      <c r="D203" s="28">
        <f>D204+D225</f>
        <v>161081</v>
      </c>
      <c r="E203" s="28">
        <f>E204+E225</f>
        <v>80392</v>
      </c>
      <c r="F203" s="26">
        <f t="shared" ref="F203:F266" si="10">E203/C203*100</f>
        <v>83.004140295086373</v>
      </c>
      <c r="G203" s="26">
        <f t="shared" si="9"/>
        <v>49.907810356280379</v>
      </c>
    </row>
    <row r="204" spans="1:7" x14ac:dyDescent="0.3">
      <c r="A204" s="17" t="s">
        <v>52</v>
      </c>
      <c r="B204" s="15" t="s">
        <v>53</v>
      </c>
      <c r="C204" s="28">
        <f>C205+C220</f>
        <v>14455</v>
      </c>
      <c r="D204" s="28">
        <f>D205+D220</f>
        <v>24162</v>
      </c>
      <c r="E204" s="28">
        <f>E205+E220</f>
        <v>10848</v>
      </c>
      <c r="F204" s="26">
        <f t="shared" si="10"/>
        <v>75.046696644759606</v>
      </c>
      <c r="G204" s="26">
        <f t="shared" si="9"/>
        <v>44.896945617084675</v>
      </c>
    </row>
    <row r="205" spans="1:7" x14ac:dyDescent="0.3">
      <c r="A205" s="18" t="s">
        <v>15</v>
      </c>
      <c r="B205" s="15" t="s">
        <v>16</v>
      </c>
      <c r="C205" s="28">
        <f>C206+C210+C216+C218</f>
        <v>11727</v>
      </c>
      <c r="D205" s="28">
        <f>D206+D210</f>
        <v>22514</v>
      </c>
      <c r="E205" s="28">
        <f>E206+E210+E218</f>
        <v>10848</v>
      </c>
      <c r="F205" s="26">
        <f t="shared" si="10"/>
        <v>92.504476848298793</v>
      </c>
      <c r="G205" s="26">
        <f t="shared" si="9"/>
        <v>48.183352580616507</v>
      </c>
    </row>
    <row r="206" spans="1:7" x14ac:dyDescent="0.3">
      <c r="A206" s="19" t="s">
        <v>17</v>
      </c>
      <c r="B206" s="15" t="s">
        <v>18</v>
      </c>
      <c r="C206" s="30">
        <f>C207+C208+C209</f>
        <v>4775</v>
      </c>
      <c r="D206" s="30">
        <v>9890</v>
      </c>
      <c r="E206" s="30">
        <f>E207+E208+E209</f>
        <v>4337</v>
      </c>
      <c r="F206" s="26">
        <f t="shared" si="10"/>
        <v>90.827225130890056</v>
      </c>
      <c r="G206" s="26">
        <f t="shared" si="9"/>
        <v>43.852376137512636</v>
      </c>
    </row>
    <row r="207" spans="1:7" x14ac:dyDescent="0.3">
      <c r="A207" s="24">
        <v>311</v>
      </c>
      <c r="B207" s="15" t="s">
        <v>60</v>
      </c>
      <c r="C207" s="22">
        <v>4073</v>
      </c>
      <c r="D207" s="22">
        <v>4963</v>
      </c>
      <c r="E207" s="22">
        <v>3634</v>
      </c>
      <c r="F207" s="26">
        <f t="shared" si="10"/>
        <v>89.221703903756449</v>
      </c>
      <c r="G207" s="26">
        <f t="shared" si="9"/>
        <v>73.221841628047557</v>
      </c>
    </row>
    <row r="208" spans="1:7" x14ac:dyDescent="0.3">
      <c r="A208" s="24">
        <v>312</v>
      </c>
      <c r="B208" s="15" t="s">
        <v>61</v>
      </c>
      <c r="C208" s="22">
        <v>30</v>
      </c>
      <c r="D208" s="22">
        <v>4002</v>
      </c>
      <c r="E208" s="22">
        <v>103</v>
      </c>
      <c r="F208" s="26">
        <f t="shared" si="10"/>
        <v>343.33333333333331</v>
      </c>
      <c r="G208" s="26">
        <f t="shared" si="9"/>
        <v>2.5737131434282858</v>
      </c>
    </row>
    <row r="209" spans="1:9" x14ac:dyDescent="0.3">
      <c r="A209" s="24">
        <v>313</v>
      </c>
      <c r="B209" s="15" t="s">
        <v>62</v>
      </c>
      <c r="C209" s="22">
        <v>672</v>
      </c>
      <c r="D209" s="22">
        <v>925</v>
      </c>
      <c r="E209" s="22">
        <v>600</v>
      </c>
      <c r="F209" s="26">
        <f t="shared" si="10"/>
        <v>89.285714285714292</v>
      </c>
      <c r="G209" s="26">
        <f t="shared" si="9"/>
        <v>64.86486486486487</v>
      </c>
    </row>
    <row r="210" spans="1:9" x14ac:dyDescent="0.3">
      <c r="A210" s="19" t="s">
        <v>19</v>
      </c>
      <c r="B210" s="15" t="s">
        <v>20</v>
      </c>
      <c r="C210" s="30">
        <f>C211+C212+C213+C214+C215</f>
        <v>6651</v>
      </c>
      <c r="D210" s="30">
        <v>12624</v>
      </c>
      <c r="E210" s="30">
        <f>E211+E212+E213+E214+E215</f>
        <v>6169</v>
      </c>
      <c r="F210" s="26">
        <f t="shared" si="10"/>
        <v>92.75296947827394</v>
      </c>
      <c r="G210" s="26">
        <f t="shared" si="9"/>
        <v>48.867237008871989</v>
      </c>
    </row>
    <row r="211" spans="1:9" x14ac:dyDescent="0.3">
      <c r="A211" s="24">
        <v>321</v>
      </c>
      <c r="B211" s="15" t="s">
        <v>63</v>
      </c>
      <c r="C211" s="22">
        <v>679</v>
      </c>
      <c r="D211" s="22">
        <v>1245</v>
      </c>
      <c r="E211" s="22">
        <v>647</v>
      </c>
      <c r="F211" s="26">
        <f t="shared" si="10"/>
        <v>95.287187039764348</v>
      </c>
      <c r="G211" s="26">
        <f t="shared" si="9"/>
        <v>51.967871485943775</v>
      </c>
    </row>
    <row r="212" spans="1:9" x14ac:dyDescent="0.3">
      <c r="A212" s="24">
        <v>322</v>
      </c>
      <c r="B212" s="15" t="s">
        <v>67</v>
      </c>
      <c r="C212" s="22">
        <v>7</v>
      </c>
      <c r="D212" s="22">
        <v>1520</v>
      </c>
      <c r="E212" s="22">
        <v>22</v>
      </c>
      <c r="F212" s="26">
        <f t="shared" si="10"/>
        <v>314.28571428571428</v>
      </c>
      <c r="G212" s="26">
        <f t="shared" si="9"/>
        <v>1.4473684210526316</v>
      </c>
    </row>
    <row r="213" spans="1:9" x14ac:dyDescent="0.3">
      <c r="A213" s="24">
        <v>323</v>
      </c>
      <c r="B213" s="15" t="s">
        <v>65</v>
      </c>
      <c r="C213" s="22">
        <v>1522</v>
      </c>
      <c r="D213" s="22">
        <v>9535</v>
      </c>
      <c r="E213" s="22">
        <v>3691</v>
      </c>
      <c r="F213" s="26">
        <f t="shared" si="10"/>
        <v>242.50985545335087</v>
      </c>
      <c r="G213" s="26">
        <f t="shared" si="9"/>
        <v>38.710015731515469</v>
      </c>
      <c r="I213" s="21"/>
    </row>
    <row r="214" spans="1:9" x14ac:dyDescent="0.3">
      <c r="A214" s="24">
        <v>324</v>
      </c>
      <c r="B214" s="15" t="s">
        <v>68</v>
      </c>
      <c r="C214" s="22">
        <v>3880</v>
      </c>
      <c r="D214" s="22"/>
      <c r="E214" s="22">
        <v>1086</v>
      </c>
      <c r="F214" s="26">
        <f t="shared" si="10"/>
        <v>27.989690721649485</v>
      </c>
      <c r="G214" s="26" t="e">
        <f t="shared" si="9"/>
        <v>#DIV/0!</v>
      </c>
    </row>
    <row r="215" spans="1:9" x14ac:dyDescent="0.3">
      <c r="A215" s="24">
        <v>329</v>
      </c>
      <c r="B215" s="15" t="s">
        <v>64</v>
      </c>
      <c r="C215" s="22">
        <v>563</v>
      </c>
      <c r="D215" s="22">
        <v>324</v>
      </c>
      <c r="E215" s="22">
        <v>723</v>
      </c>
      <c r="F215" s="26">
        <f t="shared" si="10"/>
        <v>128.41918294849023</v>
      </c>
      <c r="G215" s="26">
        <f t="shared" si="9"/>
        <v>223.14814814814815</v>
      </c>
    </row>
    <row r="216" spans="1:9" x14ac:dyDescent="0.3">
      <c r="A216" s="19" t="s">
        <v>55</v>
      </c>
      <c r="B216" s="15" t="s">
        <v>38</v>
      </c>
      <c r="C216" s="30">
        <f>C217</f>
        <v>18</v>
      </c>
      <c r="D216" s="30"/>
      <c r="E216" s="30"/>
      <c r="F216" s="26">
        <f t="shared" si="10"/>
        <v>0</v>
      </c>
      <c r="G216" s="26" t="e">
        <f t="shared" si="9"/>
        <v>#DIV/0!</v>
      </c>
    </row>
    <row r="217" spans="1:9" x14ac:dyDescent="0.3">
      <c r="A217" s="24">
        <v>343</v>
      </c>
      <c r="B217" s="15" t="s">
        <v>66</v>
      </c>
      <c r="C217" s="22">
        <v>18</v>
      </c>
      <c r="D217" s="22"/>
      <c r="E217" s="22"/>
      <c r="F217" s="26">
        <f t="shared" si="10"/>
        <v>0</v>
      </c>
      <c r="G217" s="26" t="e">
        <f t="shared" si="9"/>
        <v>#DIV/0!</v>
      </c>
    </row>
    <row r="218" spans="1:9" x14ac:dyDescent="0.3">
      <c r="A218" s="19" t="s">
        <v>72</v>
      </c>
      <c r="B218" s="15" t="s">
        <v>47</v>
      </c>
      <c r="C218" s="30">
        <f>C219</f>
        <v>283</v>
      </c>
      <c r="D218" s="30"/>
      <c r="E218" s="30">
        <f>E219</f>
        <v>342</v>
      </c>
      <c r="F218" s="26">
        <f t="shared" si="10"/>
        <v>120.84805653710247</v>
      </c>
      <c r="G218" s="26" t="e">
        <f t="shared" si="9"/>
        <v>#DIV/0!</v>
      </c>
    </row>
    <row r="219" spans="1:9" x14ac:dyDescent="0.3">
      <c r="A219" s="24">
        <v>381</v>
      </c>
      <c r="B219" s="15" t="s">
        <v>73</v>
      </c>
      <c r="C219" s="22">
        <v>283</v>
      </c>
      <c r="D219" s="22"/>
      <c r="E219" s="22">
        <v>342</v>
      </c>
      <c r="F219" s="26">
        <f t="shared" si="10"/>
        <v>120.84805653710247</v>
      </c>
      <c r="G219" s="26" t="e">
        <f t="shared" si="9"/>
        <v>#DIV/0!</v>
      </c>
    </row>
    <row r="220" spans="1:9" x14ac:dyDescent="0.3">
      <c r="A220" s="18" t="s">
        <v>29</v>
      </c>
      <c r="B220" s="15" t="s">
        <v>30</v>
      </c>
      <c r="C220" s="28">
        <f>C221+C223</f>
        <v>2728</v>
      </c>
      <c r="D220" s="28">
        <f>D223</f>
        <v>1648</v>
      </c>
      <c r="E220" s="28">
        <v>0</v>
      </c>
      <c r="F220" s="26">
        <f t="shared" si="10"/>
        <v>0</v>
      </c>
      <c r="G220" s="26">
        <f t="shared" si="9"/>
        <v>0</v>
      </c>
    </row>
    <row r="221" spans="1:9" x14ac:dyDescent="0.3">
      <c r="A221" s="19" t="s">
        <v>74</v>
      </c>
      <c r="B221" s="15" t="s">
        <v>30</v>
      </c>
      <c r="C221" s="30">
        <f>C222</f>
        <v>2728</v>
      </c>
      <c r="D221" s="30"/>
      <c r="E221" s="30"/>
      <c r="F221" s="26">
        <f t="shared" si="10"/>
        <v>0</v>
      </c>
      <c r="G221" s="26" t="e">
        <f t="shared" si="9"/>
        <v>#DIV/0!</v>
      </c>
    </row>
    <row r="222" spans="1:9" x14ac:dyDescent="0.3">
      <c r="A222" s="24">
        <v>412</v>
      </c>
      <c r="B222" s="15" t="s">
        <v>75</v>
      </c>
      <c r="C222" s="22">
        <v>2728</v>
      </c>
      <c r="D222" s="22"/>
      <c r="E222" s="22"/>
      <c r="F222" s="26">
        <f t="shared" si="10"/>
        <v>0</v>
      </c>
      <c r="G222" s="26" t="e">
        <f t="shared" si="9"/>
        <v>#DIV/0!</v>
      </c>
    </row>
    <row r="223" spans="1:9" x14ac:dyDescent="0.3">
      <c r="A223" s="19" t="s">
        <v>31</v>
      </c>
      <c r="B223" s="15" t="s">
        <v>32</v>
      </c>
      <c r="C223" s="30"/>
      <c r="D223" s="30">
        <v>1648</v>
      </c>
      <c r="E223" s="30">
        <v>0</v>
      </c>
      <c r="F223" s="26" t="e">
        <f t="shared" si="10"/>
        <v>#DIV/0!</v>
      </c>
      <c r="G223" s="26">
        <f t="shared" si="9"/>
        <v>0</v>
      </c>
    </row>
    <row r="224" spans="1:9" x14ac:dyDescent="0.3">
      <c r="A224" s="24">
        <v>422</v>
      </c>
      <c r="B224" s="15" t="s">
        <v>70</v>
      </c>
      <c r="C224" s="22"/>
      <c r="D224" s="22">
        <v>1648</v>
      </c>
      <c r="E224" s="22"/>
      <c r="F224" s="26" t="e">
        <f t="shared" si="10"/>
        <v>#DIV/0!</v>
      </c>
      <c r="G224" s="26">
        <f t="shared" ref="G224:G270" si="11">E224/D224*100</f>
        <v>0</v>
      </c>
    </row>
    <row r="225" spans="1:7" x14ac:dyDescent="0.3">
      <c r="A225" s="17" t="s">
        <v>50</v>
      </c>
      <c r="B225" s="15" t="s">
        <v>51</v>
      </c>
      <c r="C225" s="28">
        <f>C226+C241</f>
        <v>82398</v>
      </c>
      <c r="D225" s="28">
        <f>D226+D241</f>
        <v>136919</v>
      </c>
      <c r="E225" s="28">
        <f>E226+E241</f>
        <v>69544</v>
      </c>
      <c r="F225" s="26">
        <f t="shared" si="10"/>
        <v>84.400106798708705</v>
      </c>
      <c r="G225" s="26">
        <f t="shared" si="11"/>
        <v>50.792074146027943</v>
      </c>
    </row>
    <row r="226" spans="1:7" x14ac:dyDescent="0.3">
      <c r="A226" s="18" t="s">
        <v>15</v>
      </c>
      <c r="B226" s="15" t="s">
        <v>16</v>
      </c>
      <c r="C226" s="28">
        <f>C227+C231+C237+C239</f>
        <v>66941</v>
      </c>
      <c r="D226" s="28">
        <f>D227+D231</f>
        <v>127580</v>
      </c>
      <c r="E226" s="28">
        <f>E227+E231+E237+E239</f>
        <v>62307</v>
      </c>
      <c r="F226" s="26">
        <f t="shared" si="10"/>
        <v>93.077486144515319</v>
      </c>
      <c r="G226" s="26">
        <f t="shared" si="11"/>
        <v>48.837592099075088</v>
      </c>
    </row>
    <row r="227" spans="1:7" x14ac:dyDescent="0.3">
      <c r="A227" s="19" t="s">
        <v>17</v>
      </c>
      <c r="B227" s="15" t="s">
        <v>18</v>
      </c>
      <c r="C227" s="25">
        <f>C228+C229+C230</f>
        <v>27055</v>
      </c>
      <c r="D227" s="25">
        <v>56043</v>
      </c>
      <c r="E227" s="25">
        <f>E228+E229+E230</f>
        <v>25398</v>
      </c>
      <c r="F227" s="26">
        <f t="shared" si="10"/>
        <v>93.875438920717059</v>
      </c>
      <c r="G227" s="26">
        <f t="shared" si="11"/>
        <v>45.318773084952625</v>
      </c>
    </row>
    <row r="228" spans="1:7" x14ac:dyDescent="0.3">
      <c r="A228" s="24">
        <v>311</v>
      </c>
      <c r="B228" s="15" t="s">
        <v>60</v>
      </c>
      <c r="C228" s="31">
        <v>23078</v>
      </c>
      <c r="D228" s="31">
        <v>28118</v>
      </c>
      <c r="E228" s="31">
        <v>20595</v>
      </c>
      <c r="F228" s="26">
        <f t="shared" si="10"/>
        <v>89.24083542768004</v>
      </c>
      <c r="G228" s="26">
        <f t="shared" si="11"/>
        <v>73.24489650757522</v>
      </c>
    </row>
    <row r="229" spans="1:7" x14ac:dyDescent="0.3">
      <c r="A229" s="24">
        <v>312</v>
      </c>
      <c r="B229" s="15" t="s">
        <v>61</v>
      </c>
      <c r="C229" s="31">
        <v>169</v>
      </c>
      <c r="D229" s="31">
        <v>22681</v>
      </c>
      <c r="E229" s="31">
        <v>1405</v>
      </c>
      <c r="F229" s="26">
        <f t="shared" si="10"/>
        <v>831.36094674556205</v>
      </c>
      <c r="G229" s="26">
        <f t="shared" si="11"/>
        <v>6.1946122305013009</v>
      </c>
    </row>
    <row r="230" spans="1:7" x14ac:dyDescent="0.3">
      <c r="A230" s="24">
        <v>313</v>
      </c>
      <c r="B230" s="15" t="s">
        <v>62</v>
      </c>
      <c r="C230" s="31">
        <v>3808</v>
      </c>
      <c r="D230" s="31">
        <v>5244</v>
      </c>
      <c r="E230" s="31">
        <v>3398</v>
      </c>
      <c r="F230" s="26">
        <f t="shared" si="10"/>
        <v>89.233193277310932</v>
      </c>
      <c r="G230" s="26">
        <f t="shared" si="11"/>
        <v>64.797864225781836</v>
      </c>
    </row>
    <row r="231" spans="1:7" x14ac:dyDescent="0.3">
      <c r="A231" s="19" t="s">
        <v>19</v>
      </c>
      <c r="B231" s="15" t="s">
        <v>20</v>
      </c>
      <c r="C231" s="25">
        <f>C232+C233+C234+C235+C236</f>
        <v>38150</v>
      </c>
      <c r="D231" s="25">
        <v>71537</v>
      </c>
      <c r="E231" s="25">
        <f>E232+E233+E234+E235+E236</f>
        <v>34958</v>
      </c>
      <c r="F231" s="26">
        <f t="shared" si="10"/>
        <v>91.633027522935777</v>
      </c>
      <c r="G231" s="26">
        <f t="shared" si="11"/>
        <v>48.867019863846686</v>
      </c>
    </row>
    <row r="232" spans="1:7" x14ac:dyDescent="0.3">
      <c r="A232" s="24">
        <v>321</v>
      </c>
      <c r="B232" s="15" t="s">
        <v>63</v>
      </c>
      <c r="C232" s="31">
        <v>5327</v>
      </c>
      <c r="D232" s="31">
        <v>7054</v>
      </c>
      <c r="E232" s="31">
        <v>3235</v>
      </c>
      <c r="F232" s="26">
        <f t="shared" si="10"/>
        <v>60.728364933358357</v>
      </c>
      <c r="G232" s="26">
        <f t="shared" si="11"/>
        <v>45.860504678196769</v>
      </c>
    </row>
    <row r="233" spans="1:7" x14ac:dyDescent="0.3">
      <c r="A233" s="24">
        <v>322</v>
      </c>
      <c r="B233" s="15" t="s">
        <v>67</v>
      </c>
      <c r="C233" s="31">
        <v>173</v>
      </c>
      <c r="D233" s="31">
        <v>8614</v>
      </c>
      <c r="E233" s="31">
        <v>257</v>
      </c>
      <c r="F233" s="26">
        <f t="shared" si="10"/>
        <v>148.5549132947977</v>
      </c>
      <c r="G233" s="26">
        <f t="shared" si="11"/>
        <v>2.9835152078012537</v>
      </c>
    </row>
    <row r="234" spans="1:7" x14ac:dyDescent="0.3">
      <c r="A234" s="24">
        <v>323</v>
      </c>
      <c r="B234" s="15" t="s">
        <v>65</v>
      </c>
      <c r="C234" s="31">
        <v>7650</v>
      </c>
      <c r="D234" s="31">
        <v>54035</v>
      </c>
      <c r="E234" s="31">
        <v>20916</v>
      </c>
      <c r="F234" s="26">
        <f t="shared" si="10"/>
        <v>273.41176470588232</v>
      </c>
      <c r="G234" s="26">
        <f t="shared" si="11"/>
        <v>38.708244656241327</v>
      </c>
    </row>
    <row r="235" spans="1:7" x14ac:dyDescent="0.3">
      <c r="A235" s="24">
        <v>324</v>
      </c>
      <c r="B235" s="15" t="s">
        <v>68</v>
      </c>
      <c r="C235" s="31">
        <v>21984</v>
      </c>
      <c r="D235" s="31"/>
      <c r="E235" s="31">
        <v>6406</v>
      </c>
      <c r="F235" s="26">
        <f t="shared" si="10"/>
        <v>29.139374090247454</v>
      </c>
      <c r="G235" s="26" t="e">
        <f t="shared" si="11"/>
        <v>#DIV/0!</v>
      </c>
    </row>
    <row r="236" spans="1:7" x14ac:dyDescent="0.3">
      <c r="A236" s="24">
        <v>329</v>
      </c>
      <c r="B236" s="15" t="s">
        <v>64</v>
      </c>
      <c r="C236" s="31">
        <v>3016</v>
      </c>
      <c r="D236" s="31">
        <v>1834</v>
      </c>
      <c r="E236" s="31">
        <v>4144</v>
      </c>
      <c r="F236" s="26">
        <f t="shared" si="10"/>
        <v>137.40053050397879</v>
      </c>
      <c r="G236" s="26">
        <f t="shared" si="11"/>
        <v>225.95419847328247</v>
      </c>
    </row>
    <row r="237" spans="1:7" x14ac:dyDescent="0.3">
      <c r="A237" s="19" t="s">
        <v>55</v>
      </c>
      <c r="B237" s="15" t="s">
        <v>38</v>
      </c>
      <c r="C237" s="25">
        <f>C238</f>
        <v>135</v>
      </c>
      <c r="D237" s="25"/>
      <c r="E237" s="25">
        <f>E238</f>
        <v>14</v>
      </c>
      <c r="F237" s="26">
        <f t="shared" si="10"/>
        <v>10.37037037037037</v>
      </c>
      <c r="G237" s="26" t="e">
        <f t="shared" si="11"/>
        <v>#DIV/0!</v>
      </c>
    </row>
    <row r="238" spans="1:7" x14ac:dyDescent="0.3">
      <c r="A238" s="24">
        <v>343</v>
      </c>
      <c r="B238" s="15" t="s">
        <v>66</v>
      </c>
      <c r="C238" s="31">
        <v>135</v>
      </c>
      <c r="D238" s="31"/>
      <c r="E238" s="31">
        <v>14</v>
      </c>
      <c r="F238" s="26">
        <f t="shared" si="10"/>
        <v>10.37037037037037</v>
      </c>
      <c r="G238" s="26" t="e">
        <f t="shared" si="11"/>
        <v>#DIV/0!</v>
      </c>
    </row>
    <row r="239" spans="1:7" x14ac:dyDescent="0.3">
      <c r="A239" s="19" t="s">
        <v>72</v>
      </c>
      <c r="B239" s="15" t="s">
        <v>47</v>
      </c>
      <c r="C239" s="25">
        <f>C240</f>
        <v>1601</v>
      </c>
      <c r="D239" s="25"/>
      <c r="E239" s="25">
        <f>E240</f>
        <v>1937</v>
      </c>
      <c r="F239" s="26">
        <f t="shared" si="10"/>
        <v>120.98688319800124</v>
      </c>
      <c r="G239" s="26" t="e">
        <f t="shared" si="11"/>
        <v>#DIV/0!</v>
      </c>
    </row>
    <row r="240" spans="1:7" x14ac:dyDescent="0.3">
      <c r="A240" s="24">
        <v>381</v>
      </c>
      <c r="B240" s="15" t="s">
        <v>73</v>
      </c>
      <c r="C240" s="31">
        <v>1601</v>
      </c>
      <c r="D240" s="31"/>
      <c r="E240" s="31">
        <v>1937</v>
      </c>
      <c r="F240" s="26">
        <f t="shared" si="10"/>
        <v>120.98688319800124</v>
      </c>
      <c r="G240" s="26" t="e">
        <f t="shared" si="11"/>
        <v>#DIV/0!</v>
      </c>
    </row>
    <row r="241" spans="1:7" x14ac:dyDescent="0.3">
      <c r="A241" s="18" t="s">
        <v>29</v>
      </c>
      <c r="B241" s="15" t="s">
        <v>30</v>
      </c>
      <c r="C241" s="28">
        <f>C242+C244</f>
        <v>15457</v>
      </c>
      <c r="D241" s="28">
        <f>D244</f>
        <v>9339</v>
      </c>
      <c r="E241" s="28">
        <f>E244</f>
        <v>7237</v>
      </c>
      <c r="F241" s="26">
        <f t="shared" si="10"/>
        <v>46.820210907679368</v>
      </c>
      <c r="G241" s="26">
        <f t="shared" si="11"/>
        <v>77.492236856194452</v>
      </c>
    </row>
    <row r="242" spans="1:7" x14ac:dyDescent="0.3">
      <c r="A242" s="19" t="s">
        <v>74</v>
      </c>
      <c r="B242" s="15" t="s">
        <v>30</v>
      </c>
      <c r="C242" s="30">
        <f>C243</f>
        <v>15457</v>
      </c>
      <c r="D242" s="30"/>
      <c r="E242" s="30"/>
      <c r="F242" s="26">
        <f t="shared" si="10"/>
        <v>0</v>
      </c>
      <c r="G242" s="26" t="e">
        <f t="shared" si="11"/>
        <v>#DIV/0!</v>
      </c>
    </row>
    <row r="243" spans="1:7" x14ac:dyDescent="0.3">
      <c r="A243" s="24">
        <v>412</v>
      </c>
      <c r="B243" s="15" t="s">
        <v>75</v>
      </c>
      <c r="C243" s="22">
        <v>15457</v>
      </c>
      <c r="D243" s="22"/>
      <c r="E243" s="22"/>
      <c r="F243" s="26">
        <f t="shared" si="10"/>
        <v>0</v>
      </c>
      <c r="G243" s="26" t="e">
        <f t="shared" si="11"/>
        <v>#DIV/0!</v>
      </c>
    </row>
    <row r="244" spans="1:7" x14ac:dyDescent="0.3">
      <c r="A244" s="19" t="s">
        <v>31</v>
      </c>
      <c r="B244" s="15" t="s">
        <v>32</v>
      </c>
      <c r="C244" s="25"/>
      <c r="D244" s="25">
        <v>9339</v>
      </c>
      <c r="E244" s="25">
        <f>E245</f>
        <v>7237</v>
      </c>
      <c r="F244" s="26" t="e">
        <f t="shared" si="10"/>
        <v>#DIV/0!</v>
      </c>
      <c r="G244" s="26">
        <f t="shared" si="11"/>
        <v>77.492236856194452</v>
      </c>
    </row>
    <row r="245" spans="1:7" x14ac:dyDescent="0.3">
      <c r="A245" s="24">
        <v>422</v>
      </c>
      <c r="B245" s="15" t="s">
        <v>70</v>
      </c>
      <c r="C245" s="31"/>
      <c r="D245" s="31">
        <v>9339</v>
      </c>
      <c r="E245" s="31">
        <v>7237</v>
      </c>
      <c r="F245" s="26" t="e">
        <f t="shared" si="10"/>
        <v>#DIV/0!</v>
      </c>
      <c r="G245" s="26">
        <f t="shared" si="11"/>
        <v>77.492236856194452</v>
      </c>
    </row>
    <row r="246" spans="1:7" x14ac:dyDescent="0.3">
      <c r="A246" s="14" t="s">
        <v>76</v>
      </c>
      <c r="B246" s="15" t="s">
        <v>77</v>
      </c>
      <c r="C246" s="29"/>
      <c r="D246" s="29"/>
      <c r="E246" s="29">
        <f>E247</f>
        <v>2272285</v>
      </c>
      <c r="F246" s="26" t="e">
        <f t="shared" si="10"/>
        <v>#DIV/0!</v>
      </c>
      <c r="G246" s="26" t="e">
        <f t="shared" si="11"/>
        <v>#DIV/0!</v>
      </c>
    </row>
    <row r="247" spans="1:7" x14ac:dyDescent="0.3">
      <c r="A247" s="16" t="s">
        <v>11</v>
      </c>
      <c r="B247" s="15" t="s">
        <v>12</v>
      </c>
      <c r="C247" s="29"/>
      <c r="D247" s="29"/>
      <c r="E247" s="29">
        <f>E248</f>
        <v>2272285</v>
      </c>
      <c r="F247" s="26" t="e">
        <f t="shared" si="10"/>
        <v>#DIV/0!</v>
      </c>
      <c r="G247" s="26" t="e">
        <f t="shared" si="11"/>
        <v>#DIV/0!</v>
      </c>
    </row>
    <row r="248" spans="1:7" x14ac:dyDescent="0.3">
      <c r="A248" s="17" t="s">
        <v>78</v>
      </c>
      <c r="B248" s="15" t="s">
        <v>79</v>
      </c>
      <c r="C248" s="29"/>
      <c r="D248" s="29"/>
      <c r="E248" s="29">
        <f>E249+E252</f>
        <v>2272285</v>
      </c>
      <c r="F248" s="26" t="e">
        <f t="shared" si="10"/>
        <v>#DIV/0!</v>
      </c>
      <c r="G248" s="26" t="e">
        <f t="shared" si="11"/>
        <v>#DIV/0!</v>
      </c>
    </row>
    <row r="249" spans="1:7" x14ac:dyDescent="0.3">
      <c r="A249" s="18" t="s">
        <v>15</v>
      </c>
      <c r="B249" s="15" t="s">
        <v>16</v>
      </c>
      <c r="C249" s="29"/>
      <c r="D249" s="29"/>
      <c r="E249" s="29">
        <f>E250</f>
        <v>77842</v>
      </c>
      <c r="F249" s="26" t="e">
        <f t="shared" si="10"/>
        <v>#DIV/0!</v>
      </c>
      <c r="G249" s="26" t="e">
        <f t="shared" si="11"/>
        <v>#DIV/0!</v>
      </c>
    </row>
    <row r="250" spans="1:7" x14ac:dyDescent="0.3">
      <c r="A250" s="19" t="s">
        <v>19</v>
      </c>
      <c r="B250" s="15" t="s">
        <v>20</v>
      </c>
      <c r="C250" s="25"/>
      <c r="D250" s="25"/>
      <c r="E250" s="25">
        <f>E251</f>
        <v>77842</v>
      </c>
      <c r="F250" s="26" t="e">
        <f t="shared" si="10"/>
        <v>#DIV/0!</v>
      </c>
      <c r="G250" s="26" t="e">
        <f t="shared" si="11"/>
        <v>#DIV/0!</v>
      </c>
    </row>
    <row r="251" spans="1:7" x14ac:dyDescent="0.3">
      <c r="A251" s="24">
        <v>323</v>
      </c>
      <c r="B251" s="15" t="s">
        <v>65</v>
      </c>
      <c r="C251" s="31"/>
      <c r="D251" s="31"/>
      <c r="E251" s="31">
        <v>77842</v>
      </c>
      <c r="F251" s="26" t="e">
        <f t="shared" si="10"/>
        <v>#DIV/0!</v>
      </c>
      <c r="G251" s="26" t="e">
        <f t="shared" si="11"/>
        <v>#DIV/0!</v>
      </c>
    </row>
    <row r="252" spans="1:7" x14ac:dyDescent="0.3">
      <c r="A252" s="18" t="s">
        <v>29</v>
      </c>
      <c r="B252" s="15" t="s">
        <v>30</v>
      </c>
      <c r="C252" s="29"/>
      <c r="D252" s="29"/>
      <c r="E252" s="29">
        <f>E253+E255</f>
        <v>2194443</v>
      </c>
      <c r="F252" s="26" t="e">
        <f t="shared" si="10"/>
        <v>#DIV/0!</v>
      </c>
      <c r="G252" s="26" t="e">
        <f t="shared" si="11"/>
        <v>#DIV/0!</v>
      </c>
    </row>
    <row r="253" spans="1:7" x14ac:dyDescent="0.3">
      <c r="A253" s="19" t="s">
        <v>31</v>
      </c>
      <c r="B253" s="15" t="s">
        <v>32</v>
      </c>
      <c r="C253" s="25"/>
      <c r="D253" s="25"/>
      <c r="E253" s="25">
        <f>E254</f>
        <v>19749</v>
      </c>
      <c r="F253" s="26" t="e">
        <f t="shared" si="10"/>
        <v>#DIV/0!</v>
      </c>
      <c r="G253" s="26" t="e">
        <f t="shared" si="11"/>
        <v>#DIV/0!</v>
      </c>
    </row>
    <row r="254" spans="1:7" x14ac:dyDescent="0.3">
      <c r="A254" s="24">
        <v>422</v>
      </c>
      <c r="B254" s="15" t="s">
        <v>70</v>
      </c>
      <c r="C254" s="31"/>
      <c r="D254" s="31"/>
      <c r="E254" s="31">
        <v>19749</v>
      </c>
      <c r="F254" s="26" t="e">
        <f t="shared" si="10"/>
        <v>#DIV/0!</v>
      </c>
      <c r="G254" s="26" t="e">
        <f t="shared" si="11"/>
        <v>#DIV/0!</v>
      </c>
    </row>
    <row r="255" spans="1:7" x14ac:dyDescent="0.3">
      <c r="A255" s="19" t="s">
        <v>80</v>
      </c>
      <c r="B255" s="15" t="s">
        <v>81</v>
      </c>
      <c r="C255" s="25"/>
      <c r="D255" s="25"/>
      <c r="E255" s="25">
        <v>2174694</v>
      </c>
      <c r="F255" s="26" t="e">
        <f t="shared" si="10"/>
        <v>#DIV/0!</v>
      </c>
      <c r="G255" s="26" t="e">
        <f t="shared" si="11"/>
        <v>#DIV/0!</v>
      </c>
    </row>
    <row r="256" spans="1:7" x14ac:dyDescent="0.3">
      <c r="A256" s="14" t="s">
        <v>56</v>
      </c>
      <c r="B256" s="15" t="s">
        <v>57</v>
      </c>
      <c r="C256" s="28">
        <f>C258+C265</f>
        <v>45157</v>
      </c>
      <c r="D256" s="28"/>
      <c r="E256" s="28">
        <f>E258+E265</f>
        <v>0</v>
      </c>
      <c r="F256" s="26">
        <f t="shared" si="10"/>
        <v>0</v>
      </c>
      <c r="G256" s="26" t="e">
        <f t="shared" si="11"/>
        <v>#DIV/0!</v>
      </c>
    </row>
    <row r="257" spans="1:7" x14ac:dyDescent="0.3">
      <c r="A257" s="16" t="s">
        <v>11</v>
      </c>
      <c r="B257" s="15" t="s">
        <v>12</v>
      </c>
      <c r="C257" s="28">
        <f>C258+C265</f>
        <v>45157</v>
      </c>
      <c r="D257" s="28"/>
      <c r="E257" s="28">
        <f>E258+E265</f>
        <v>0</v>
      </c>
      <c r="F257" s="26">
        <f t="shared" si="10"/>
        <v>0</v>
      </c>
      <c r="G257" s="26" t="e">
        <f t="shared" si="11"/>
        <v>#DIV/0!</v>
      </c>
    </row>
    <row r="258" spans="1:7" x14ac:dyDescent="0.3">
      <c r="A258" s="17" t="s">
        <v>52</v>
      </c>
      <c r="B258" s="15" t="s">
        <v>53</v>
      </c>
      <c r="C258" s="28">
        <f>C259+C262</f>
        <v>6774</v>
      </c>
      <c r="D258" s="28"/>
      <c r="E258" s="28">
        <f>E259+E262</f>
        <v>0</v>
      </c>
      <c r="F258" s="26">
        <f t="shared" si="10"/>
        <v>0</v>
      </c>
      <c r="G258" s="26" t="e">
        <f t="shared" si="11"/>
        <v>#DIV/0!</v>
      </c>
    </row>
    <row r="259" spans="1:7" x14ac:dyDescent="0.3">
      <c r="A259" s="18" t="s">
        <v>15</v>
      </c>
      <c r="B259" s="15" t="s">
        <v>16</v>
      </c>
      <c r="C259" s="28">
        <f>C260+C261</f>
        <v>2943</v>
      </c>
      <c r="D259" s="28"/>
      <c r="E259" s="28">
        <f>E260+E261</f>
        <v>0</v>
      </c>
      <c r="F259" s="26">
        <f t="shared" si="10"/>
        <v>0</v>
      </c>
      <c r="G259" s="26" t="e">
        <f t="shared" si="11"/>
        <v>#DIV/0!</v>
      </c>
    </row>
    <row r="260" spans="1:7" x14ac:dyDescent="0.3">
      <c r="A260" s="19" t="s">
        <v>17</v>
      </c>
      <c r="B260" s="15" t="s">
        <v>18</v>
      </c>
      <c r="C260" s="22">
        <v>1051</v>
      </c>
      <c r="D260" s="22"/>
      <c r="E260" s="22">
        <v>0</v>
      </c>
      <c r="F260" s="26">
        <f t="shared" si="10"/>
        <v>0</v>
      </c>
      <c r="G260" s="26" t="e">
        <f t="shared" si="11"/>
        <v>#DIV/0!</v>
      </c>
    </row>
    <row r="261" spans="1:7" x14ac:dyDescent="0.3">
      <c r="A261" s="19" t="s">
        <v>19</v>
      </c>
      <c r="B261" s="15" t="s">
        <v>20</v>
      </c>
      <c r="C261" s="22">
        <v>1892</v>
      </c>
      <c r="D261" s="22"/>
      <c r="E261" s="22">
        <v>0</v>
      </c>
      <c r="F261" s="26">
        <f t="shared" si="10"/>
        <v>0</v>
      </c>
      <c r="G261" s="26" t="e">
        <f t="shared" si="11"/>
        <v>#DIV/0!</v>
      </c>
    </row>
    <row r="262" spans="1:7" x14ac:dyDescent="0.3">
      <c r="A262" s="18" t="s">
        <v>29</v>
      </c>
      <c r="B262" s="15" t="s">
        <v>30</v>
      </c>
      <c r="C262" s="28">
        <f>C263+C264</f>
        <v>3831</v>
      </c>
      <c r="D262" s="28"/>
      <c r="E262" s="28">
        <v>0</v>
      </c>
      <c r="F262" s="26">
        <f t="shared" si="10"/>
        <v>0</v>
      </c>
      <c r="G262" s="26" t="e">
        <f t="shared" si="11"/>
        <v>#DIV/0!</v>
      </c>
    </row>
    <row r="263" spans="1:7" x14ac:dyDescent="0.3">
      <c r="A263" s="19" t="s">
        <v>31</v>
      </c>
      <c r="B263" s="15" t="s">
        <v>32</v>
      </c>
      <c r="C263" s="22">
        <v>0</v>
      </c>
      <c r="D263" s="22"/>
      <c r="E263" s="22">
        <v>0</v>
      </c>
      <c r="F263" s="26" t="e">
        <f t="shared" si="10"/>
        <v>#DIV/0!</v>
      </c>
      <c r="G263" s="26" t="e">
        <f t="shared" si="11"/>
        <v>#DIV/0!</v>
      </c>
    </row>
    <row r="264" spans="1:7" x14ac:dyDescent="0.3">
      <c r="A264" s="19" t="s">
        <v>80</v>
      </c>
      <c r="B264" s="15" t="s">
        <v>81</v>
      </c>
      <c r="C264" s="22">
        <v>3831</v>
      </c>
      <c r="D264" s="22"/>
      <c r="E264" s="22"/>
      <c r="F264" s="26">
        <f t="shared" si="10"/>
        <v>0</v>
      </c>
      <c r="G264" s="26" t="e">
        <f t="shared" si="11"/>
        <v>#DIV/0!</v>
      </c>
    </row>
    <row r="265" spans="1:7" x14ac:dyDescent="0.3">
      <c r="A265" s="17" t="s">
        <v>94</v>
      </c>
      <c r="B265" s="15" t="s">
        <v>95</v>
      </c>
      <c r="C265" s="28">
        <f>C266+C269</f>
        <v>38383</v>
      </c>
      <c r="D265" s="28"/>
      <c r="E265" s="28">
        <f>E266+E269</f>
        <v>0</v>
      </c>
      <c r="F265" s="26">
        <f t="shared" si="10"/>
        <v>0</v>
      </c>
      <c r="G265" s="26" t="e">
        <f t="shared" si="11"/>
        <v>#DIV/0!</v>
      </c>
    </row>
    <row r="266" spans="1:7" x14ac:dyDescent="0.3">
      <c r="A266" s="18" t="s">
        <v>15</v>
      </c>
      <c r="B266" s="15" t="s">
        <v>16</v>
      </c>
      <c r="C266" s="28">
        <f>C267+C268</f>
        <v>16672</v>
      </c>
      <c r="D266" s="28"/>
      <c r="E266" s="28">
        <f>E267+E268</f>
        <v>0</v>
      </c>
      <c r="F266" s="26">
        <f t="shared" si="10"/>
        <v>0</v>
      </c>
      <c r="G266" s="26" t="e">
        <f t="shared" si="11"/>
        <v>#DIV/0!</v>
      </c>
    </row>
    <row r="267" spans="1:7" x14ac:dyDescent="0.3">
      <c r="A267" s="19" t="s">
        <v>17</v>
      </c>
      <c r="B267" s="15" t="s">
        <v>18</v>
      </c>
      <c r="C267" s="20">
        <v>5951</v>
      </c>
      <c r="D267" s="20"/>
      <c r="E267" s="20">
        <v>0</v>
      </c>
      <c r="F267" s="26">
        <f t="shared" ref="F267:F271" si="12">E267/C267*100</f>
        <v>0</v>
      </c>
      <c r="G267" s="26" t="e">
        <f t="shared" si="11"/>
        <v>#DIV/0!</v>
      </c>
    </row>
    <row r="268" spans="1:7" ht="13.8" customHeight="1" x14ac:dyDescent="0.3">
      <c r="A268" s="19" t="s">
        <v>19</v>
      </c>
      <c r="B268" s="15" t="s">
        <v>20</v>
      </c>
      <c r="C268" s="20">
        <v>10721</v>
      </c>
      <c r="D268" s="20"/>
      <c r="E268" s="20">
        <v>0</v>
      </c>
      <c r="F268" s="26">
        <f t="shared" si="12"/>
        <v>0</v>
      </c>
      <c r="G268" s="26" t="e">
        <f t="shared" si="11"/>
        <v>#DIV/0!</v>
      </c>
    </row>
    <row r="269" spans="1:7" x14ac:dyDescent="0.3">
      <c r="A269" s="18" t="s">
        <v>29</v>
      </c>
      <c r="B269" s="15" t="s">
        <v>30</v>
      </c>
      <c r="C269" s="28">
        <f>C270+C271</f>
        <v>21711</v>
      </c>
      <c r="D269" s="28"/>
      <c r="E269" s="28">
        <v>0</v>
      </c>
      <c r="F269" s="26">
        <f t="shared" si="12"/>
        <v>0</v>
      </c>
      <c r="G269" s="26" t="e">
        <f t="shared" si="11"/>
        <v>#DIV/0!</v>
      </c>
    </row>
    <row r="270" spans="1:7" x14ac:dyDescent="0.3">
      <c r="A270" s="19" t="s">
        <v>31</v>
      </c>
      <c r="B270" s="15" t="s">
        <v>32</v>
      </c>
      <c r="C270" s="20"/>
      <c r="D270" s="20"/>
      <c r="E270" s="20">
        <v>0</v>
      </c>
      <c r="F270" s="26" t="e">
        <f t="shared" si="12"/>
        <v>#DIV/0!</v>
      </c>
      <c r="G270" s="26" t="e">
        <f t="shared" si="11"/>
        <v>#DIV/0!</v>
      </c>
    </row>
    <row r="271" spans="1:7" x14ac:dyDescent="0.3">
      <c r="A271" s="19">
        <v>45</v>
      </c>
      <c r="B271" s="15" t="s">
        <v>81</v>
      </c>
      <c r="C271" s="20">
        <v>21711</v>
      </c>
      <c r="D271" s="20"/>
      <c r="E271" s="20">
        <v>0</v>
      </c>
      <c r="F271" s="26">
        <f t="shared" si="12"/>
        <v>0</v>
      </c>
      <c r="G271" s="26" t="e">
        <f t="shared" ref="G271" si="13">E271/D271*100</f>
        <v>#DIV/0!</v>
      </c>
    </row>
    <row r="273" spans="3:7" x14ac:dyDescent="0.3">
      <c r="C273" s="42" t="s">
        <v>58</v>
      </c>
      <c r="D273" s="42"/>
      <c r="E273" s="42"/>
    </row>
    <row r="274" spans="3:7" x14ac:dyDescent="0.3">
      <c r="D274" s="23"/>
      <c r="E274" s="23"/>
      <c r="F274" s="32"/>
      <c r="G274" s="41"/>
    </row>
    <row r="275" spans="3:7" x14ac:dyDescent="0.3">
      <c r="C275" s="42" t="s">
        <v>59</v>
      </c>
      <c r="D275" s="42"/>
      <c r="E275" s="42"/>
    </row>
  </sheetData>
  <mergeCells count="6">
    <mergeCell ref="C275:E275"/>
    <mergeCell ref="C273:E273"/>
    <mergeCell ref="A1:C1"/>
    <mergeCell ref="A9:B9"/>
    <mergeCell ref="A5:G5"/>
    <mergeCell ref="A3:G3"/>
  </mergeCells>
  <pageMargins left="0.7" right="0.7" top="0.75" bottom="0.75" header="0.3" footer="0.3"/>
  <pageSetup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ivravlic</dc:creator>
  <cp:lastModifiedBy>Ivana Ravlić</cp:lastModifiedBy>
  <cp:lastPrinted>2023-08-22T12:00:53Z</cp:lastPrinted>
  <dcterms:created xsi:type="dcterms:W3CDTF">2022-11-05T15:58:07Z</dcterms:created>
  <dcterms:modified xsi:type="dcterms:W3CDTF">2023-08-28T14:29:52Z</dcterms:modified>
</cp:coreProperties>
</file>